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xl/charts/chartEx1.xml" ContentType="application/vnd.ms-office.chartex+xml"/>
  <Override PartName="/xl/charts/colors30.xml" ContentType="application/vnd.ms-office.chartcolorstyle+xml"/>
  <Override PartName="/xl/charts/style30.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hidePivotFieldList="1"/>
  <mc:AlternateContent xmlns:mc="http://schemas.openxmlformats.org/markup-compatibility/2006">
    <mc:Choice Requires="x15">
      <x15ac:absPath xmlns:x15ac="http://schemas.microsoft.com/office/spreadsheetml/2010/11/ac" url="https://structura365-my.sharepoint.com/personal/jdreher_structura-inc_com/Documents/_Coding/ExCom Dashboard/Active Hex Data/"/>
    </mc:Choice>
  </mc:AlternateContent>
  <xr:revisionPtr revIDLastSave="2" documentId="8_{CAD94785-68CC-47F5-AEEC-2B037074FF18}" xr6:coauthVersionLast="47" xr6:coauthVersionMax="47" xr10:uidLastSave="{2CE2E0E6-D26F-4AD4-8E69-85768D33A211}"/>
  <bookViews>
    <workbookView xWindow="0" yWindow="680" windowWidth="25960" windowHeight="18960" tabRatio="725" xr2:uid="{1812285B-7990-4C69-91D7-0DFF2402F706}"/>
  </bookViews>
  <sheets>
    <sheet name="USER GUIDE" sheetId="12" r:id="rId1"/>
    <sheet name="DASHBOARD" sheetId="10" r:id="rId2"/>
    <sheet name="PROJECT_DATA" sheetId="1" r:id="rId3"/>
    <sheet name="REFERENCE_DATA" sheetId="2" r:id="rId4"/>
    <sheet name="STAFFING_ROLLUP" sheetId="4" r:id="rId5"/>
    <sheet name="REVENUE_PIVOT" sheetId="11" r:id="rId6"/>
    <sheet name="LABOR_PIVOT" sheetId="8" r:id="rId7"/>
  </sheets>
  <definedNames>
    <definedName name="_xlchart.v5.0" hidden="1">REVENUE_PIVOT!$E$1</definedName>
    <definedName name="_xlchart.v5.1" hidden="1">REVENUE_PIVOT!$E$2:$E$51</definedName>
    <definedName name="_xlchart.v5.2" hidden="1">REVENUE_PIVOT!$F$1</definedName>
    <definedName name="_xlchart.v5.3" hidden="1">REVENUE_PIVOT!$F$2:$F$51</definedName>
    <definedName name="_xlcn.WorksheetConnection_TOOL32BETA_V3.xlsxHOURS_ROLLUP" hidden="1">HOURS_ROLLUP[]</definedName>
    <definedName name="_xlcn.WorksheetConnection_TOOL32BETA_V3.xlsxPROJECT_DATA" hidden="1">PROJECT_DATA[]</definedName>
    <definedName name="Slicer_PM">#N/A</definedName>
    <definedName name="Slicer_STATUS">#N/A</definedName>
  </definedNames>
  <calcPr calcId="191028"/>
  <pivotCaches>
    <pivotCache cacheId="6547" r:id="rId8"/>
    <pivotCache cacheId="6552" r:id="rId9"/>
  </pivotCaches>
  <extLst>
    <ext xmlns:x14="http://schemas.microsoft.com/office/spreadsheetml/2009/9/main" uri="{BBE1A952-AA13-448e-AADC-164F8A28A991}">
      <x14:slicerCaches>
        <x14:slicerCache r:id="rId10"/>
        <x14:slicerCache r:id="rId1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JECT_DATA" name="PROJECT_DATA" connection="WorksheetConnection_TOOL 3-2 BETA_V3.xlsx!PROJECT_DATA"/>
          <x15:modelTable id="HOURS_ROLLUP" name="HOURS_ROLLUP" connection="WorksheetConnection_TOOL 3-2 BETA_V3.xlsx!HOURS_ROLLUP"/>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 i="2" l="1"/>
  <c r="L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V2" i="1"/>
  <c r="V3" i="1"/>
  <c r="X3" i="1" s="1"/>
  <c r="V4" i="1"/>
  <c r="V8" i="1"/>
  <c r="X8" i="1" s="1"/>
  <c r="V10" i="1"/>
  <c r="V11" i="1"/>
  <c r="V14" i="1"/>
  <c r="V16" i="1"/>
  <c r="V18" i="1"/>
  <c r="V20" i="1"/>
  <c r="V21" i="1"/>
  <c r="X21" i="1" s="1"/>
  <c r="V22" i="1"/>
  <c r="X22" i="1" s="1"/>
  <c r="V23" i="1"/>
  <c r="X23" i="1" s="1"/>
  <c r="V25" i="1"/>
  <c r="X25" i="1" s="1"/>
  <c r="V28" i="1"/>
  <c r="V29" i="1"/>
  <c r="X29" i="1" s="1"/>
  <c r="V30" i="1"/>
  <c r="V31" i="1"/>
  <c r="X31" i="1" s="1"/>
  <c r="V33" i="1"/>
  <c r="V34" i="1"/>
  <c r="V35" i="1"/>
  <c r="V36" i="1"/>
  <c r="X36" i="1" s="1"/>
  <c r="V37" i="1"/>
  <c r="X37" i="1" s="1"/>
  <c r="V38" i="1"/>
  <c r="V40" i="1"/>
  <c r="V41" i="1"/>
  <c r="X41" i="1" s="1"/>
  <c r="V44" i="1"/>
  <c r="V45" i="1"/>
  <c r="X45" i="1" s="1"/>
  <c r="V46" i="1"/>
  <c r="X46" i="1" s="1"/>
  <c r="V47" i="1"/>
  <c r="X47" i="1" s="1"/>
  <c r="V48" i="1"/>
  <c r="X48" i="1" s="1"/>
  <c r="V49" i="1"/>
  <c r="V50" i="1"/>
  <c r="V51" i="1"/>
  <c r="V52" i="1"/>
  <c r="X52" i="1" s="1"/>
  <c r="V53" i="1"/>
  <c r="V54" i="1"/>
  <c r="X54" i="1" s="1"/>
  <c r="V55" i="1"/>
  <c r="V57" i="1"/>
  <c r="V58" i="1"/>
  <c r="X58" i="1" s="1"/>
  <c r="V59" i="1"/>
  <c r="V63" i="1"/>
  <c r="V64" i="1"/>
  <c r="V65" i="1"/>
  <c r="V68" i="1"/>
  <c r="X68" i="1" s="1"/>
  <c r="V69" i="1"/>
  <c r="Y69" i="1" s="1"/>
  <c r="V70" i="1"/>
  <c r="X70" i="1" s="1"/>
  <c r="V71" i="1"/>
  <c r="X71" i="1" s="1"/>
  <c r="V72" i="1"/>
  <c r="V73" i="1"/>
  <c r="V74" i="1"/>
  <c r="X74" i="1" s="1"/>
  <c r="V75" i="1"/>
  <c r="V77" i="1"/>
  <c r="X77" i="1" s="1"/>
  <c r="V80" i="1"/>
  <c r="X80" i="1" s="1"/>
  <c r="V81" i="1"/>
  <c r="X81" i="1" s="1"/>
  <c r="V82" i="1"/>
  <c r="V83" i="1"/>
  <c r="V85" i="1"/>
  <c r="X85" i="1" s="1"/>
  <c r="V86" i="1"/>
  <c r="X86" i="1" s="1"/>
  <c r="V87" i="1"/>
  <c r="X87" i="1" s="1"/>
  <c r="V88" i="1"/>
  <c r="V89" i="1"/>
  <c r="X89" i="1" s="1"/>
  <c r="V90" i="1"/>
  <c r="X90" i="1" s="1"/>
  <c r="V91" i="1"/>
  <c r="Y91" i="1" s="1"/>
  <c r="V92" i="1"/>
  <c r="X92" i="1" s="1"/>
  <c r="V93" i="1"/>
  <c r="V95" i="1"/>
  <c r="X95" i="1" s="1"/>
  <c r="V96" i="1"/>
  <c r="V97" i="1"/>
  <c r="V100" i="1"/>
  <c r="V101" i="1"/>
  <c r="X101" i="1" s="1"/>
  <c r="V102" i="1"/>
  <c r="X102" i="1" s="1"/>
  <c r="V103" i="1"/>
  <c r="X103" i="1" s="1"/>
  <c r="V104" i="1"/>
  <c r="V105" i="1"/>
  <c r="V106" i="1"/>
  <c r="X106" i="1" s="1"/>
  <c r="V107" i="1"/>
  <c r="V109" i="1"/>
  <c r="V111" i="1"/>
  <c r="V112" i="1"/>
  <c r="V113" i="1"/>
  <c r="X113" i="1" s="1"/>
  <c r="V115" i="1"/>
  <c r="X115" i="1" s="1"/>
  <c r="V117" i="1"/>
  <c r="V118" i="1"/>
  <c r="X118" i="1" s="1"/>
  <c r="V119" i="1"/>
  <c r="X119" i="1" s="1"/>
  <c r="V122" i="1"/>
  <c r="X122" i="1" s="1"/>
  <c r="V123" i="1"/>
  <c r="V124" i="1"/>
  <c r="V125" i="1"/>
  <c r="V126" i="1"/>
  <c r="V132" i="1"/>
  <c r="V133" i="1"/>
  <c r="V134" i="1"/>
  <c r="X134" i="1" s="1"/>
  <c r="V135" i="1"/>
  <c r="X135" i="1" s="1"/>
  <c r="V137" i="1"/>
  <c r="X137" i="1" s="1"/>
  <c r="V138" i="1"/>
  <c r="X138" i="1" s="1"/>
  <c r="V140" i="1"/>
  <c r="V144" i="1"/>
  <c r="X144" i="1" s="1"/>
  <c r="V145" i="1"/>
  <c r="X145" i="1" s="1"/>
  <c r="V147" i="1"/>
  <c r="V148" i="1"/>
  <c r="V149" i="1"/>
  <c r="X149" i="1" s="1"/>
  <c r="V150" i="1"/>
  <c r="V151" i="1"/>
  <c r="X151" i="1" s="1"/>
  <c r="V152" i="1"/>
  <c r="V153" i="1"/>
  <c r="V154" i="1"/>
  <c r="X154" i="1" s="1"/>
  <c r="V155" i="1"/>
  <c r="V157" i="1"/>
  <c r="X157" i="1" s="1"/>
  <c r="V158" i="1"/>
  <c r="X158" i="1" s="1"/>
  <c r="V159" i="1"/>
  <c r="X159" i="1" s="1"/>
  <c r="V160" i="1"/>
  <c r="X160" i="1" s="1"/>
  <c r="V161" i="1"/>
  <c r="X161" i="1" s="1"/>
  <c r="V162" i="1"/>
  <c r="V163" i="1"/>
  <c r="V164" i="1"/>
  <c r="X164" i="1" s="1"/>
  <c r="V165" i="1"/>
  <c r="V166" i="1"/>
  <c r="X166" i="1" s="1"/>
  <c r="V167" i="1"/>
  <c r="X167" i="1" s="1"/>
  <c r="V175" i="1"/>
  <c r="V176" i="1"/>
  <c r="X176" i="1" s="1"/>
  <c r="V177" i="1"/>
  <c r="V178" i="1"/>
  <c r="X178" i="1" s="1"/>
  <c r="V179" i="1"/>
  <c r="Y179" i="1" s="1"/>
  <c r="V180" i="1"/>
  <c r="X180" i="1" s="1"/>
  <c r="V181" i="1"/>
  <c r="Y181" i="1" s="1"/>
  <c r="V182" i="1"/>
  <c r="X182" i="1" s="1"/>
  <c r="V183" i="1"/>
  <c r="X183" i="1" s="1"/>
  <c r="V184" i="1"/>
  <c r="V185" i="1"/>
  <c r="X185" i="1" s="1"/>
  <c r="V186" i="1"/>
  <c r="X186" i="1" s="1"/>
  <c r="V187" i="1"/>
  <c r="X187" i="1" s="1"/>
  <c r="V192" i="1"/>
  <c r="X192" i="1" s="1"/>
  <c r="V193" i="1"/>
  <c r="X193" i="1" s="1"/>
  <c r="V194" i="1"/>
  <c r="X194" i="1" s="1"/>
  <c r="V195" i="1"/>
  <c r="X195" i="1" s="1"/>
  <c r="V199" i="1"/>
  <c r="V200" i="1"/>
  <c r="X200" i="1" s="1"/>
  <c r="V201" i="1"/>
  <c r="V202" i="1"/>
  <c r="V203" i="1"/>
  <c r="V207" i="1"/>
  <c r="V208" i="1"/>
  <c r="X208" i="1" s="1"/>
  <c r="V209" i="1"/>
  <c r="X209" i="1" s="1"/>
  <c r="V210" i="1"/>
  <c r="V214" i="1"/>
  <c r="X214" i="1" s="1"/>
  <c r="V215" i="1"/>
  <c r="X215" i="1" s="1"/>
  <c r="V216" i="1"/>
  <c r="V217" i="1"/>
  <c r="V218" i="1"/>
  <c r="V219" i="1"/>
  <c r="X219" i="1" s="1"/>
  <c r="V220" i="1"/>
  <c r="X220" i="1" s="1"/>
  <c r="V221" i="1"/>
  <c r="V223" i="1"/>
  <c r="V226" i="1"/>
  <c r="V227" i="1"/>
  <c r="V230" i="1"/>
  <c r="X230" i="1" s="1"/>
  <c r="V231" i="1"/>
  <c r="X231" i="1" s="1"/>
  <c r="V232" i="1"/>
  <c r="X232" i="1" s="1"/>
  <c r="V234" i="1"/>
  <c r="X234" i="1" s="1"/>
  <c r="V235" i="1"/>
  <c r="X235" i="1" s="1"/>
  <c r="V236" i="1"/>
  <c r="X236" i="1" s="1"/>
  <c r="V237" i="1"/>
  <c r="X237" i="1" s="1"/>
  <c r="V238" i="1"/>
  <c r="V239" i="1"/>
  <c r="V241" i="1"/>
  <c r="X241" i="1" s="1"/>
  <c r="V242" i="1"/>
  <c r="V243" i="1"/>
  <c r="V244" i="1"/>
  <c r="V245" i="1"/>
  <c r="X245" i="1" s="1"/>
  <c r="V246" i="1"/>
  <c r="X246" i="1" s="1"/>
  <c r="V247" i="1"/>
  <c r="V248" i="1"/>
  <c r="X248" i="1" s="1"/>
  <c r="V249" i="1"/>
  <c r="V250" i="1"/>
  <c r="V251" i="1"/>
  <c r="X251" i="1" s="1"/>
  <c r="V252" i="1"/>
  <c r="X252" i="1" s="1"/>
  <c r="V253" i="1"/>
  <c r="X253" i="1" s="1"/>
  <c r="V255" i="1"/>
  <c r="X255" i="1" s="1"/>
  <c r="V256" i="1"/>
  <c r="X256" i="1" s="1"/>
  <c r="V257" i="1"/>
  <c r="X257" i="1" s="1"/>
  <c r="V259" i="1"/>
  <c r="V260" i="1"/>
  <c r="X260" i="1" s="1"/>
  <c r="V261" i="1"/>
  <c r="V262" i="1"/>
  <c r="V263" i="1"/>
  <c r="X263" i="1" s="1"/>
  <c r="V264" i="1"/>
  <c r="V265" i="1"/>
  <c r="V266" i="1"/>
  <c r="V267" i="1"/>
  <c r="X267" i="1" s="1"/>
  <c r="V271" i="1"/>
  <c r="V272" i="1"/>
  <c r="V273" i="1"/>
  <c r="X273" i="1" s="1"/>
  <c r="V274" i="1"/>
  <c r="X274" i="1" s="1"/>
  <c r="V275" i="1"/>
  <c r="V277" i="1"/>
  <c r="V278" i="1"/>
  <c r="V279" i="1"/>
  <c r="V281" i="1"/>
  <c r="V282" i="1"/>
  <c r="X282" i="1" s="1"/>
  <c r="V283" i="1"/>
  <c r="X283" i="1" s="1"/>
  <c r="V284" i="1"/>
  <c r="X284" i="1" s="1"/>
  <c r="V285" i="1"/>
  <c r="X285" i="1" s="1"/>
  <c r="V286" i="1"/>
  <c r="X286" i="1" s="1"/>
  <c r="V288" i="1"/>
  <c r="X288" i="1" s="1"/>
  <c r="V289" i="1"/>
  <c r="X289" i="1" s="1"/>
  <c r="V290" i="1"/>
  <c r="V291" i="1"/>
  <c r="X291" i="1" s="1"/>
  <c r="V292" i="1"/>
  <c r="V293" i="1"/>
  <c r="V294" i="1"/>
  <c r="X294" i="1" s="1"/>
  <c r="V295" i="1"/>
  <c r="X295" i="1" s="1"/>
  <c r="V296" i="1"/>
  <c r="V299" i="1"/>
  <c r="X299" i="1" s="1"/>
  <c r="V300" i="1"/>
  <c r="Y300" i="1" s="1"/>
  <c r="V301" i="1"/>
  <c r="Y301" i="1" s="1"/>
  <c r="Q2" i="1" a="1"/>
  <c r="Q2" i="1" s="1"/>
  <c r="Q3" i="1" a="1"/>
  <c r="Q3" i="1" s="1"/>
  <c r="S3" i="1" s="1"/>
  <c r="T3" i="1" s="1"/>
  <c r="Q4" i="1" a="1"/>
  <c r="Q4" i="1" s="1"/>
  <c r="Q5" i="1" a="1"/>
  <c r="Q5" i="1" s="1"/>
  <c r="S5" i="1" s="1"/>
  <c r="T5" i="1" s="1"/>
  <c r="V5" i="1" s="1"/>
  <c r="Y5" i="1" s="1"/>
  <c r="Q6" i="1" a="1"/>
  <c r="Q6" i="1" s="1"/>
  <c r="Q7" i="1" a="1"/>
  <c r="Q7" i="1" s="1"/>
  <c r="S7" i="1" s="1"/>
  <c r="T7" i="1" s="1"/>
  <c r="V7" i="1" s="1"/>
  <c r="X7" i="1" s="1"/>
  <c r="Q8" i="1" a="1"/>
  <c r="Q8" i="1" s="1"/>
  <c r="Q9" i="1" a="1"/>
  <c r="Q9" i="1" s="1"/>
  <c r="Q10" i="1" a="1"/>
  <c r="Q10" i="1" s="1"/>
  <c r="S10" i="1" s="1"/>
  <c r="T10" i="1" s="1"/>
  <c r="W10" i="1" s="1"/>
  <c r="Q11" i="1" a="1"/>
  <c r="Q11" i="1" s="1"/>
  <c r="S11" i="1" s="1"/>
  <c r="T11" i="1" s="1"/>
  <c r="Q12" i="1" a="1"/>
  <c r="Q12" i="1" s="1"/>
  <c r="S12" i="1" s="1"/>
  <c r="T12" i="1" s="1"/>
  <c r="V12" i="1" s="1"/>
  <c r="W12" i="1" s="1"/>
  <c r="Q13" i="1" a="1"/>
  <c r="Q13" i="1" s="1"/>
  <c r="S13" i="1" s="1"/>
  <c r="T13" i="1" s="1"/>
  <c r="V13" i="1" s="1"/>
  <c r="X13" i="1" s="1"/>
  <c r="Q14" i="1" a="1"/>
  <c r="Q14" i="1" s="1"/>
  <c r="Q15" i="1" a="1"/>
  <c r="Q15" i="1" s="1"/>
  <c r="Q16" i="1" a="1"/>
  <c r="Q16" i="1" s="1"/>
  <c r="Q17" i="1" a="1"/>
  <c r="Q17" i="1" s="1"/>
  <c r="S17" i="1" s="1"/>
  <c r="T17" i="1" s="1"/>
  <c r="V17" i="1" s="1"/>
  <c r="X17" i="1" s="1"/>
  <c r="Q18" i="1" a="1"/>
  <c r="Q18" i="1" s="1"/>
  <c r="Q19" i="1" a="1"/>
  <c r="Q19" i="1" s="1"/>
  <c r="Q20" i="1" a="1"/>
  <c r="Q20" i="1" s="1"/>
  <c r="S20" i="1" s="1"/>
  <c r="Q21" i="1" a="1"/>
  <c r="Q21" i="1" s="1"/>
  <c r="S21" i="1" s="1"/>
  <c r="Q22" i="1" a="1"/>
  <c r="Q22" i="1" s="1"/>
  <c r="S22" i="1" s="1"/>
  <c r="T22" i="1" s="1"/>
  <c r="Q23" i="1" a="1"/>
  <c r="Q23" i="1" s="1"/>
  <c r="S23" i="1" s="1"/>
  <c r="T23" i="1" s="1"/>
  <c r="Q24" i="1" a="1"/>
  <c r="Q24" i="1" s="1"/>
  <c r="Q25" i="1" a="1"/>
  <c r="Q25" i="1" s="1"/>
  <c r="Q26" i="1" a="1"/>
  <c r="Q26" i="1" s="1"/>
  <c r="Q27" i="1" a="1"/>
  <c r="Q27" i="1" s="1"/>
  <c r="S27" i="1" s="1"/>
  <c r="T27" i="1" s="1"/>
  <c r="V27" i="1" s="1"/>
  <c r="W27" i="1" s="1"/>
  <c r="Q28" i="1" a="1"/>
  <c r="Q28" i="1" s="1"/>
  <c r="S28" i="1" s="1"/>
  <c r="T28" i="1" s="1"/>
  <c r="Q29" i="1" a="1"/>
  <c r="Q29" i="1" s="1"/>
  <c r="S29" i="1" s="1"/>
  <c r="Q30" i="1" a="1"/>
  <c r="Q30" i="1" s="1"/>
  <c r="S30" i="1" s="1"/>
  <c r="Q31" i="1" a="1"/>
  <c r="Q31" i="1" s="1"/>
  <c r="S31" i="1" s="1"/>
  <c r="Q32" i="1" a="1"/>
  <c r="Q32" i="1" s="1"/>
  <c r="S32" i="1" s="1"/>
  <c r="T32" i="1" s="1"/>
  <c r="V32" i="1" s="1"/>
  <c r="W32" i="1" s="1"/>
  <c r="Q33" i="1" a="1"/>
  <c r="Q33" i="1" s="1"/>
  <c r="S33" i="1" s="1"/>
  <c r="T33" i="1" s="1"/>
  <c r="Q34" i="1" a="1"/>
  <c r="Q34" i="1" s="1"/>
  <c r="Q35" i="1" a="1"/>
  <c r="Q35" i="1" s="1"/>
  <c r="Q36" i="1" a="1"/>
  <c r="Q36" i="1" s="1"/>
  <c r="Q37" i="1" a="1"/>
  <c r="Q37" i="1" s="1"/>
  <c r="S37" i="1" s="1"/>
  <c r="T37" i="1" s="1"/>
  <c r="Q38" i="1" a="1"/>
  <c r="Q38" i="1" s="1"/>
  <c r="Q39" i="1" a="1"/>
  <c r="Q39" i="1" s="1"/>
  <c r="S39" i="1" s="1"/>
  <c r="Q40" i="1" a="1"/>
  <c r="Q40" i="1" s="1"/>
  <c r="S40" i="1" s="1"/>
  <c r="Q41" i="1" a="1"/>
  <c r="Q41" i="1" s="1"/>
  <c r="S41" i="1" s="1"/>
  <c r="Q42" i="1" a="1"/>
  <c r="Q42" i="1" s="1"/>
  <c r="S42" i="1" s="1"/>
  <c r="T42" i="1" s="1"/>
  <c r="V42" i="1" s="1"/>
  <c r="Y42" i="1" s="1"/>
  <c r="Q43" i="1" a="1"/>
  <c r="Q43" i="1" s="1"/>
  <c r="S43" i="1" s="1"/>
  <c r="Q44" i="1" a="1"/>
  <c r="Q44" i="1" s="1"/>
  <c r="S44" i="1" s="1"/>
  <c r="T44" i="1" s="1"/>
  <c r="Q45" i="1" a="1"/>
  <c r="Q45" i="1" s="1"/>
  <c r="Q46" i="1" a="1"/>
  <c r="Q46" i="1" s="1"/>
  <c r="S46" i="1" s="1"/>
  <c r="Q47" i="1" a="1"/>
  <c r="Q47" i="1" s="1"/>
  <c r="S47" i="1" s="1"/>
  <c r="T47" i="1" s="1"/>
  <c r="Q48" i="1" a="1"/>
  <c r="Q48" i="1" s="1"/>
  <c r="S48" i="1" s="1"/>
  <c r="T48" i="1" s="1"/>
  <c r="Q49" i="1" a="1"/>
  <c r="Q49" i="1" s="1"/>
  <c r="S49" i="1" s="1"/>
  <c r="T49" i="1" s="1"/>
  <c r="Q50" i="1" a="1"/>
  <c r="Q50" i="1" s="1"/>
  <c r="S50" i="1" s="1"/>
  <c r="T50" i="1" s="1"/>
  <c r="Q51" i="1" a="1"/>
  <c r="Q51" i="1" s="1"/>
  <c r="S51" i="1" s="1"/>
  <c r="Q52" i="1" a="1"/>
  <c r="Q52" i="1" s="1"/>
  <c r="S52" i="1" s="1"/>
  <c r="T52" i="1" s="1"/>
  <c r="Q53" i="1" a="1"/>
  <c r="Q53" i="1" s="1"/>
  <c r="S53" i="1" s="1"/>
  <c r="T53" i="1" s="1"/>
  <c r="Q54" i="1" a="1"/>
  <c r="Q54" i="1" s="1"/>
  <c r="S54" i="1" s="1"/>
  <c r="Q55" i="1" a="1"/>
  <c r="Q55" i="1" s="1"/>
  <c r="S55" i="1" s="1"/>
  <c r="T55" i="1" s="1"/>
  <c r="Q56" i="1" a="1"/>
  <c r="Q56" i="1" s="1"/>
  <c r="Q57" i="1" a="1"/>
  <c r="Q57" i="1" s="1"/>
  <c r="S57" i="1" s="1"/>
  <c r="T57" i="1" s="1"/>
  <c r="Q58" i="1" a="1"/>
  <c r="Q58" i="1" s="1"/>
  <c r="Q59" i="1" a="1"/>
  <c r="Q59" i="1" s="1"/>
  <c r="Q60" i="1" a="1"/>
  <c r="Q60" i="1" s="1"/>
  <c r="Q61" i="1" a="1"/>
  <c r="Q61" i="1" s="1"/>
  <c r="S61" i="1" s="1"/>
  <c r="T61" i="1" s="1"/>
  <c r="V61" i="1" s="1"/>
  <c r="X61" i="1" s="1"/>
  <c r="Q62" i="1" a="1"/>
  <c r="Q62" i="1" s="1"/>
  <c r="S62" i="1" s="1"/>
  <c r="T62" i="1" s="1"/>
  <c r="V62" i="1" s="1"/>
  <c r="Y62" i="1" s="1"/>
  <c r="Q63" i="1" a="1"/>
  <c r="Q63" i="1" s="1"/>
  <c r="S63" i="1" s="1"/>
  <c r="Q64" i="1" a="1"/>
  <c r="Q64" i="1" s="1"/>
  <c r="Q65" i="1" a="1"/>
  <c r="Q65" i="1" s="1"/>
  <c r="Q66" i="1" a="1"/>
  <c r="Q66" i="1" s="1"/>
  <c r="Q67" i="1" a="1"/>
  <c r="Q67" i="1" s="1"/>
  <c r="S67" i="1" s="1"/>
  <c r="T67" i="1" s="1"/>
  <c r="V67" i="1" s="1"/>
  <c r="X67" i="1" s="1"/>
  <c r="Q68" i="1" a="1"/>
  <c r="Q68" i="1" s="1"/>
  <c r="S68" i="1" s="1"/>
  <c r="T68" i="1" s="1"/>
  <c r="Q69" i="1" a="1"/>
  <c r="Q69" i="1" s="1"/>
  <c r="S69" i="1" s="1"/>
  <c r="T69" i="1" s="1"/>
  <c r="Q70" i="1" a="1"/>
  <c r="Q70" i="1" s="1"/>
  <c r="S70" i="1" s="1"/>
  <c r="Q71" i="1" a="1"/>
  <c r="Q71" i="1" s="1"/>
  <c r="S71" i="1" s="1"/>
  <c r="Q72" i="1" a="1"/>
  <c r="Q72" i="1" s="1"/>
  <c r="S72" i="1" s="1"/>
  <c r="T72" i="1" s="1"/>
  <c r="Q73" i="1" a="1"/>
  <c r="Q73" i="1" s="1"/>
  <c r="S73" i="1" s="1"/>
  <c r="T73" i="1" s="1"/>
  <c r="Q74" i="1" a="1"/>
  <c r="Q74" i="1" s="1"/>
  <c r="Q75" i="1" a="1"/>
  <c r="Q75" i="1" s="1"/>
  <c r="Q76" i="1" a="1"/>
  <c r="Q76" i="1" s="1"/>
  <c r="Q77" i="1" a="1"/>
  <c r="Q77" i="1" s="1"/>
  <c r="S77" i="1" s="1"/>
  <c r="T77" i="1" s="1"/>
  <c r="Q78" i="1" a="1"/>
  <c r="Q78" i="1" s="1"/>
  <c r="S78" i="1" s="1"/>
  <c r="Q79" i="1" a="1"/>
  <c r="Q79" i="1" s="1"/>
  <c r="Q80" i="1" a="1"/>
  <c r="Q80" i="1"/>
  <c r="S80" i="1" s="1"/>
  <c r="T80" i="1" s="1"/>
  <c r="Q81" i="1" a="1"/>
  <c r="Q81" i="1" s="1"/>
  <c r="S81" i="1" s="1"/>
  <c r="T81" i="1" s="1"/>
  <c r="Q82" i="1" a="1"/>
  <c r="Q82" i="1" s="1"/>
  <c r="S82" i="1" s="1"/>
  <c r="T82" i="1" s="1"/>
  <c r="Q83" i="1" a="1"/>
  <c r="Q83" i="1" s="1"/>
  <c r="Q84" i="1" a="1"/>
  <c r="Q84" i="1" s="1"/>
  <c r="Q85" i="1" a="1"/>
  <c r="Q85" i="1" s="1"/>
  <c r="Q86" i="1" a="1"/>
  <c r="Q86" i="1" s="1"/>
  <c r="Q87" i="1" a="1"/>
  <c r="Q87" i="1" s="1"/>
  <c r="S87" i="1" s="1"/>
  <c r="T87" i="1" s="1"/>
  <c r="Q88" i="1" a="1"/>
  <c r="Q88" i="1" s="1"/>
  <c r="Q89" i="1" a="1"/>
  <c r="Q89" i="1" s="1"/>
  <c r="S89" i="1" s="1"/>
  <c r="Q90" i="1" a="1"/>
  <c r="Q90" i="1" s="1"/>
  <c r="S90" i="1" s="1"/>
  <c r="Q91" i="1" a="1"/>
  <c r="Q91" i="1" s="1"/>
  <c r="S91" i="1" s="1"/>
  <c r="Q92" i="1" a="1"/>
  <c r="Q92" i="1" s="1"/>
  <c r="Q93" i="1" a="1"/>
  <c r="Q93" i="1" s="1"/>
  <c r="S93" i="1" s="1"/>
  <c r="T93" i="1" s="1"/>
  <c r="Q94" i="1" a="1"/>
  <c r="Q94" i="1" s="1"/>
  <c r="S94" i="1" s="1"/>
  <c r="Q95" i="1" a="1"/>
  <c r="Q95" i="1" s="1"/>
  <c r="Q96" i="1" a="1"/>
  <c r="Q96" i="1" s="1"/>
  <c r="Q97" i="1" a="1"/>
  <c r="Q97" i="1" s="1"/>
  <c r="S97" i="1" s="1"/>
  <c r="T97" i="1" s="1"/>
  <c r="Q98" i="1" a="1"/>
  <c r="Q98" i="1" s="1"/>
  <c r="S98" i="1" s="1"/>
  <c r="T98" i="1" s="1"/>
  <c r="V98" i="1" s="1"/>
  <c r="W98" i="1" s="1"/>
  <c r="Q99" i="1" a="1"/>
  <c r="Q99" i="1" s="1"/>
  <c r="S99" i="1" s="1"/>
  <c r="T99" i="1" s="1"/>
  <c r="V99" i="1" s="1"/>
  <c r="W99" i="1" s="1"/>
  <c r="Q100" i="1" a="1"/>
  <c r="Q100" i="1" s="1"/>
  <c r="Q101" i="1" a="1"/>
  <c r="Q101" i="1" s="1"/>
  <c r="Q102" i="1" a="1"/>
  <c r="Q102" i="1" s="1"/>
  <c r="S102" i="1" s="1"/>
  <c r="T102" i="1" s="1"/>
  <c r="Q103" i="1" a="1"/>
  <c r="Q103" i="1" s="1"/>
  <c r="Q104" i="1" a="1"/>
  <c r="Q104" i="1" s="1"/>
  <c r="Q105" i="1" a="1"/>
  <c r="Q105" i="1" s="1"/>
  <c r="S105" i="1" s="1"/>
  <c r="T105" i="1" s="1"/>
  <c r="Q106" i="1" a="1"/>
  <c r="Q106" i="1" s="1"/>
  <c r="S106" i="1" s="1"/>
  <c r="T106" i="1" s="1"/>
  <c r="Q107" i="1" a="1"/>
  <c r="Q107" i="1" s="1"/>
  <c r="Q108" i="1" a="1"/>
  <c r="Q108" i="1" s="1"/>
  <c r="S108" i="1" s="1"/>
  <c r="T108" i="1" s="1"/>
  <c r="V108" i="1" s="1"/>
  <c r="X108" i="1" s="1"/>
  <c r="Q109" i="1" a="1"/>
  <c r="Q109" i="1" s="1"/>
  <c r="Q110" i="1" a="1"/>
  <c r="Q110" i="1" s="1"/>
  <c r="S110" i="1" s="1"/>
  <c r="Q111" i="1" a="1"/>
  <c r="Q111" i="1" s="1"/>
  <c r="S111" i="1" s="1"/>
  <c r="T111" i="1" s="1"/>
  <c r="Q112" i="1" a="1"/>
  <c r="Q112" i="1" s="1"/>
  <c r="S112" i="1" s="1"/>
  <c r="T112" i="1" s="1"/>
  <c r="Q113" i="1" a="1"/>
  <c r="Q113" i="1" s="1"/>
  <c r="S113" i="1" s="1"/>
  <c r="T113" i="1" s="1"/>
  <c r="Q114" i="1" a="1"/>
  <c r="Q114" i="1" s="1"/>
  <c r="Q115" i="1" a="1"/>
  <c r="Q115" i="1" s="1"/>
  <c r="Q116" i="1" a="1"/>
  <c r="Q116" i="1" s="1"/>
  <c r="Q117" i="1" a="1"/>
  <c r="Q117" i="1" s="1"/>
  <c r="S117" i="1" s="1"/>
  <c r="T117" i="1" s="1"/>
  <c r="Q118" i="1" a="1"/>
  <c r="Q118" i="1" s="1"/>
  <c r="S118" i="1" s="1"/>
  <c r="T118" i="1" s="1"/>
  <c r="W118" i="1" s="1"/>
  <c r="Q119" i="1" a="1"/>
  <c r="Q119" i="1" s="1"/>
  <c r="S119" i="1" s="1"/>
  <c r="T119" i="1" s="1"/>
  <c r="Q120" i="1" a="1"/>
  <c r="Q120" i="1" s="1"/>
  <c r="S120" i="1" s="1"/>
  <c r="Q121" i="1" a="1"/>
  <c r="Q121" i="1" s="1"/>
  <c r="S121" i="1" s="1"/>
  <c r="Q122" i="1" a="1"/>
  <c r="Q122" i="1" s="1"/>
  <c r="Q123" i="1" a="1"/>
  <c r="Q123" i="1" s="1"/>
  <c r="S123" i="1" s="1"/>
  <c r="T123" i="1" s="1"/>
  <c r="Q124" i="1" a="1"/>
  <c r="Q124" i="1" s="1"/>
  <c r="S124" i="1" s="1"/>
  <c r="T124" i="1" s="1"/>
  <c r="Q125" i="1" a="1"/>
  <c r="Q125" i="1" s="1"/>
  <c r="S125" i="1" s="1"/>
  <c r="T125" i="1" s="1"/>
  <c r="Q126" i="1" a="1"/>
  <c r="Q126" i="1" s="1"/>
  <c r="S126" i="1" s="1"/>
  <c r="Q127" i="1" a="1"/>
  <c r="Q127" i="1" s="1"/>
  <c r="S127" i="1" s="1"/>
  <c r="T127" i="1" s="1"/>
  <c r="V127" i="1" s="1"/>
  <c r="W127" i="1" s="1"/>
  <c r="Q128" i="1" a="1"/>
  <c r="Q128" i="1" s="1"/>
  <c r="Q129" i="1" a="1"/>
  <c r="Q129" i="1" s="1"/>
  <c r="S129" i="1" s="1"/>
  <c r="Q130" i="1" a="1"/>
  <c r="Q130" i="1" s="1"/>
  <c r="S130" i="1" s="1"/>
  <c r="T130" i="1" s="1"/>
  <c r="V130" i="1" s="1"/>
  <c r="W130" i="1" s="1"/>
  <c r="Q131" i="1" a="1"/>
  <c r="Q131" i="1" s="1"/>
  <c r="S131" i="1" s="1"/>
  <c r="T131" i="1" s="1"/>
  <c r="V131" i="1" s="1"/>
  <c r="X131" i="1" s="1"/>
  <c r="Q132" i="1" a="1"/>
  <c r="Q132" i="1" s="1"/>
  <c r="Q133" i="1" a="1"/>
  <c r="Q133" i="1" s="1"/>
  <c r="Q134" i="1" a="1"/>
  <c r="Q134" i="1" s="1"/>
  <c r="S134" i="1" s="1"/>
  <c r="Q135" i="1" a="1"/>
  <c r="Q135" i="1" s="1"/>
  <c r="Q136" i="1" a="1"/>
  <c r="Q136" i="1" s="1"/>
  <c r="S136" i="1" s="1"/>
  <c r="T136" i="1" s="1"/>
  <c r="V136" i="1" s="1"/>
  <c r="Y136" i="1" s="1"/>
  <c r="Q137" i="1" a="1"/>
  <c r="Q137" i="1" s="1"/>
  <c r="Q138" i="1" a="1"/>
  <c r="Q138" i="1" s="1"/>
  <c r="S138" i="1" s="1"/>
  <c r="T138" i="1" s="1"/>
  <c r="Q139" i="1" a="1"/>
  <c r="Q139" i="1" s="1"/>
  <c r="S139" i="1" s="1"/>
  <c r="Q140" i="1" a="1"/>
  <c r="Q140" i="1" s="1"/>
  <c r="S140" i="1" s="1"/>
  <c r="Q141" i="1" a="1"/>
  <c r="Q141" i="1" s="1"/>
  <c r="S141" i="1" s="1"/>
  <c r="Q142" i="1" a="1"/>
  <c r="Q142" i="1" s="1"/>
  <c r="S142" i="1" s="1"/>
  <c r="T142" i="1" s="1"/>
  <c r="V142" i="1" s="1"/>
  <c r="W142" i="1" s="1"/>
  <c r="Q143" i="1" a="1"/>
  <c r="Q143" i="1" s="1"/>
  <c r="S143" i="1" s="1"/>
  <c r="Q144" i="1" a="1"/>
  <c r="Q144" i="1" s="1"/>
  <c r="Q145" i="1" a="1"/>
  <c r="Q145" i="1" s="1"/>
  <c r="Q146" i="1" a="1"/>
  <c r="Q146" i="1" s="1"/>
  <c r="Q147" i="1" a="1"/>
  <c r="Q147" i="1" s="1"/>
  <c r="S147" i="1" s="1"/>
  <c r="T147" i="1" s="1"/>
  <c r="Q148" i="1" a="1"/>
  <c r="Q148" i="1" s="1"/>
  <c r="S148" i="1" s="1"/>
  <c r="T148" i="1" s="1"/>
  <c r="Q149" i="1" a="1"/>
  <c r="Q149" i="1" s="1"/>
  <c r="S149" i="1" s="1"/>
  <c r="T149" i="1" s="1"/>
  <c r="Q150" i="1" a="1"/>
  <c r="Q150" i="1" s="1"/>
  <c r="Q151" i="1" a="1"/>
  <c r="Q151" i="1" s="1"/>
  <c r="Q152" i="1" a="1"/>
  <c r="Q152" i="1" s="1"/>
  <c r="Q153" i="1" a="1"/>
  <c r="Q153" i="1" s="1"/>
  <c r="S153" i="1" s="1"/>
  <c r="T153" i="1" s="1"/>
  <c r="Q154" i="1" a="1"/>
  <c r="Q154" i="1" s="1"/>
  <c r="Q155" i="1" a="1"/>
  <c r="Q155" i="1" s="1"/>
  <c r="S155" i="1" s="1"/>
  <c r="T155" i="1" s="1"/>
  <c r="Q156" i="1" a="1"/>
  <c r="Q156" i="1" s="1"/>
  <c r="Q157" i="1" a="1"/>
  <c r="Q157" i="1" s="1"/>
  <c r="Q158" i="1" a="1"/>
  <c r="Q158" i="1" s="1"/>
  <c r="Q159" i="1" a="1"/>
  <c r="Q159" i="1" s="1"/>
  <c r="Q160" i="1" a="1"/>
  <c r="Q160" i="1" s="1"/>
  <c r="Q161" i="1" a="1"/>
  <c r="Q161" i="1" s="1"/>
  <c r="S161" i="1" s="1"/>
  <c r="Q162" i="1" a="1"/>
  <c r="Q162" i="1" s="1"/>
  <c r="S162" i="1" s="1"/>
  <c r="T162" i="1" s="1"/>
  <c r="Q163" i="1" a="1"/>
  <c r="Q163" i="1" s="1"/>
  <c r="S163" i="1" s="1"/>
  <c r="Q164" i="1" a="1"/>
  <c r="Q164" i="1" s="1"/>
  <c r="Q165" i="1" a="1"/>
  <c r="Q165" i="1" s="1"/>
  <c r="Q166" i="1" a="1"/>
  <c r="Q166" i="1" s="1"/>
  <c r="Q167" i="1" a="1"/>
  <c r="Q167" i="1" s="1"/>
  <c r="S167" i="1" s="1"/>
  <c r="T167" i="1" s="1"/>
  <c r="Q168" i="1" a="1"/>
  <c r="Q168" i="1" s="1"/>
  <c r="S168" i="1" s="1"/>
  <c r="T168" i="1" s="1"/>
  <c r="V168" i="1" s="1"/>
  <c r="X168" i="1" s="1"/>
  <c r="Q169" i="1" a="1"/>
  <c r="Q169" i="1" s="1"/>
  <c r="Q170" i="1" a="1"/>
  <c r="Q170" i="1" s="1"/>
  <c r="S170" i="1" s="1"/>
  <c r="Q171" i="1" a="1"/>
  <c r="Q171" i="1" s="1"/>
  <c r="S171" i="1" s="1"/>
  <c r="Q172" i="1" a="1"/>
  <c r="Q172" i="1" s="1"/>
  <c r="Q173" i="1" a="1"/>
  <c r="Q173" i="1" s="1"/>
  <c r="S173" i="1" s="1"/>
  <c r="T173" i="1" s="1"/>
  <c r="V173" i="1" s="1"/>
  <c r="X173" i="1" s="1"/>
  <c r="Q174" i="1" a="1"/>
  <c r="Q174" i="1" s="1"/>
  <c r="S174" i="1" s="1"/>
  <c r="T174" i="1" s="1"/>
  <c r="V174" i="1" s="1"/>
  <c r="X174" i="1" s="1"/>
  <c r="Q175" i="1" a="1"/>
  <c r="Q175" i="1" s="1"/>
  <c r="Q176" i="1" a="1"/>
  <c r="Q176" i="1" s="1"/>
  <c r="Q177" i="1" a="1"/>
  <c r="Q177" i="1" s="1"/>
  <c r="S177" i="1" s="1"/>
  <c r="T177" i="1" s="1"/>
  <c r="Q178" i="1" a="1"/>
  <c r="Q178" i="1" s="1"/>
  <c r="Q179" i="1" a="1"/>
  <c r="Q179" i="1" s="1"/>
  <c r="S179" i="1" s="1"/>
  <c r="Q180" i="1" a="1"/>
  <c r="Q180" i="1" s="1"/>
  <c r="S180" i="1" s="1"/>
  <c r="Q181" i="1" a="1"/>
  <c r="Q181" i="1" s="1"/>
  <c r="S181" i="1" s="1"/>
  <c r="Q182" i="1" a="1"/>
  <c r="Q182" i="1" s="1"/>
  <c r="Q183" i="1" a="1"/>
  <c r="Q183" i="1" s="1"/>
  <c r="S183" i="1" s="1"/>
  <c r="T183" i="1" s="1"/>
  <c r="Q184" i="1" a="1"/>
  <c r="Q184" i="1" s="1"/>
  <c r="Q185" i="1" a="1"/>
  <c r="Q185" i="1" s="1"/>
  <c r="Q186" i="1" a="1"/>
  <c r="Q186" i="1" s="1"/>
  <c r="S186" i="1" s="1"/>
  <c r="T186" i="1" s="1"/>
  <c r="Q187" i="1" a="1"/>
  <c r="Q187" i="1" s="1"/>
  <c r="S187" i="1" s="1"/>
  <c r="T187" i="1" s="1"/>
  <c r="Q188" i="1" a="1"/>
  <c r="Q188" i="1" s="1"/>
  <c r="S188" i="1" s="1"/>
  <c r="T188" i="1" s="1"/>
  <c r="V188" i="1" s="1"/>
  <c r="Y188" i="1" s="1"/>
  <c r="Q189" i="1" a="1"/>
  <c r="Q189" i="1" s="1"/>
  <c r="S189" i="1" s="1"/>
  <c r="Q190" i="1" a="1"/>
  <c r="Q190" i="1" s="1"/>
  <c r="S190" i="1" s="1"/>
  <c r="Q191" i="1" a="1"/>
  <c r="Q191" i="1" s="1"/>
  <c r="S191" i="1" s="1"/>
  <c r="Q192" i="1" a="1"/>
  <c r="Q192" i="1" s="1"/>
  <c r="S192" i="1" s="1"/>
  <c r="T192" i="1" s="1"/>
  <c r="Q193" i="1" a="1"/>
  <c r="Q193" i="1" s="1"/>
  <c r="S193" i="1" s="1"/>
  <c r="T193" i="1" s="1"/>
  <c r="Q194" i="1" a="1"/>
  <c r="Q194" i="1" s="1"/>
  <c r="Q195" i="1" a="1"/>
  <c r="Q195" i="1" s="1"/>
  <c r="Q196" i="1" a="1"/>
  <c r="Q196" i="1" s="1"/>
  <c r="Q197" i="1" a="1"/>
  <c r="Q197" i="1" s="1"/>
  <c r="S197" i="1" s="1"/>
  <c r="T197" i="1" s="1"/>
  <c r="V197" i="1" s="1"/>
  <c r="Y197" i="1" s="1"/>
  <c r="Q198" i="1" a="1"/>
  <c r="Q198" i="1" s="1"/>
  <c r="S198" i="1" s="1"/>
  <c r="T198" i="1" s="1"/>
  <c r="V198" i="1" s="1"/>
  <c r="W198" i="1" s="1"/>
  <c r="Q199" i="1" a="1"/>
  <c r="Q199" i="1" s="1"/>
  <c r="S199" i="1" s="1"/>
  <c r="Q200" i="1" a="1"/>
  <c r="Q200" i="1" s="1"/>
  <c r="S200" i="1" s="1"/>
  <c r="Q201" i="1" a="1"/>
  <c r="Q201" i="1" s="1"/>
  <c r="S201" i="1" s="1"/>
  <c r="Q202" i="1" a="1"/>
  <c r="Q202" i="1" s="1"/>
  <c r="Q203" i="1" a="1"/>
  <c r="Q203" i="1" s="1"/>
  <c r="S203" i="1" s="1"/>
  <c r="T203" i="1" s="1"/>
  <c r="Q204" i="1" a="1"/>
  <c r="Q204" i="1" s="1"/>
  <c r="Q205" i="1" a="1"/>
  <c r="Q205" i="1" s="1"/>
  <c r="S205" i="1" s="1"/>
  <c r="T205" i="1" s="1"/>
  <c r="V205" i="1" s="1"/>
  <c r="Y205" i="1" s="1"/>
  <c r="Q206" i="1" a="1"/>
  <c r="Q206" i="1" s="1"/>
  <c r="Q207" i="1" a="1"/>
  <c r="Q207" i="1" s="1"/>
  <c r="Q208" i="1" a="1"/>
  <c r="Q208" i="1" s="1"/>
  <c r="S208" i="1" s="1"/>
  <c r="T208" i="1" s="1"/>
  <c r="Q209" i="1" a="1"/>
  <c r="Q209" i="1" s="1"/>
  <c r="S209" i="1" s="1"/>
  <c r="Q210" i="1" a="1"/>
  <c r="Q210" i="1" s="1"/>
  <c r="S210" i="1" s="1"/>
  <c r="Q211" i="1" a="1"/>
  <c r="Q211" i="1" s="1"/>
  <c r="S211" i="1" s="1"/>
  <c r="Q212" i="1" a="1"/>
  <c r="Q212" i="1" s="1"/>
  <c r="S212" i="1" s="1"/>
  <c r="T212" i="1" s="1"/>
  <c r="V212" i="1" s="1"/>
  <c r="X212" i="1" s="1"/>
  <c r="Q213" i="1" a="1"/>
  <c r="Q213" i="1" s="1"/>
  <c r="S213" i="1" s="1"/>
  <c r="T213" i="1" s="1"/>
  <c r="V213" i="1" s="1"/>
  <c r="W213" i="1" s="1"/>
  <c r="Q214" i="1" a="1"/>
  <c r="Q214" i="1" s="1"/>
  <c r="S214" i="1" s="1"/>
  <c r="Q215" i="1" a="1"/>
  <c r="Q215" i="1" s="1"/>
  <c r="Q216" i="1" a="1"/>
  <c r="Q216" i="1" s="1"/>
  <c r="Q217" i="1" a="1"/>
  <c r="Q217" i="1" s="1"/>
  <c r="S217" i="1" s="1"/>
  <c r="T217" i="1" s="1"/>
  <c r="Q218" i="1" a="1"/>
  <c r="Q218" i="1" s="1"/>
  <c r="S218" i="1" s="1"/>
  <c r="T218" i="1" s="1"/>
  <c r="Q219" i="1" a="1"/>
  <c r="Q219" i="1" s="1"/>
  <c r="S219" i="1" s="1"/>
  <c r="Q220" i="1" a="1"/>
  <c r="Q220" i="1" s="1"/>
  <c r="S220" i="1" s="1"/>
  <c r="Q221" i="1" a="1"/>
  <c r="Q221" i="1" s="1"/>
  <c r="S221" i="1" s="1"/>
  <c r="Q222" i="1" a="1"/>
  <c r="Q222" i="1" s="1"/>
  <c r="S222" i="1" s="1"/>
  <c r="T222" i="1" s="1"/>
  <c r="V222" i="1" s="1"/>
  <c r="Y222" i="1" s="1"/>
  <c r="Q223" i="1" a="1"/>
  <c r="Q223" i="1" s="1"/>
  <c r="S223" i="1" s="1"/>
  <c r="T223" i="1" s="1"/>
  <c r="Q224" i="1" a="1"/>
  <c r="Q224" i="1" s="1"/>
  <c r="S224" i="1" s="1"/>
  <c r="T224" i="1" s="1"/>
  <c r="V224" i="1" s="1"/>
  <c r="Y224" i="1" s="1"/>
  <c r="Q225" i="1" a="1"/>
  <c r="Q225" i="1" s="1"/>
  <c r="Q226" i="1" a="1"/>
  <c r="Q226" i="1" s="1"/>
  <c r="Q227" i="1" a="1"/>
  <c r="Q227" i="1" s="1"/>
  <c r="Q228" i="1" a="1"/>
  <c r="Q228" i="1" s="1"/>
  <c r="S228" i="1" s="1"/>
  <c r="T228" i="1" s="1"/>
  <c r="V228" i="1" s="1"/>
  <c r="W228" i="1" s="1"/>
  <c r="Q229" i="1" a="1"/>
  <c r="Q229" i="1" s="1"/>
  <c r="S229" i="1" s="1"/>
  <c r="Q230" i="1" a="1"/>
  <c r="Q230" i="1" s="1"/>
  <c r="S230" i="1" s="1"/>
  <c r="T230" i="1" s="1"/>
  <c r="Q231" i="1" a="1"/>
  <c r="Q231" i="1" s="1"/>
  <c r="Q232" i="1" a="1"/>
  <c r="Q232" i="1" s="1"/>
  <c r="S232" i="1" s="1"/>
  <c r="T232" i="1" s="1"/>
  <c r="Q233" i="1" a="1"/>
  <c r="Q233" i="1" s="1"/>
  <c r="S233" i="1" s="1"/>
  <c r="T233" i="1" s="1"/>
  <c r="V233" i="1" s="1"/>
  <c r="X233" i="1" s="1"/>
  <c r="Q234" i="1" a="1"/>
  <c r="Q234" i="1" s="1"/>
  <c r="Q235" i="1" a="1"/>
  <c r="Q235" i="1" s="1"/>
  <c r="Q236" i="1" a="1"/>
  <c r="Q236" i="1" s="1"/>
  <c r="S236" i="1" s="1"/>
  <c r="T236" i="1" s="1"/>
  <c r="Q237" i="1" a="1"/>
  <c r="Q237" i="1" s="1"/>
  <c r="S237" i="1" s="1"/>
  <c r="T237" i="1" s="1"/>
  <c r="Q238" i="1" a="1"/>
  <c r="Q238" i="1" s="1"/>
  <c r="S238" i="1" s="1"/>
  <c r="T238" i="1" s="1"/>
  <c r="W238" i="1" s="1"/>
  <c r="Q239" i="1" a="1"/>
  <c r="Q239" i="1" s="1"/>
  <c r="Q240" i="1" a="1"/>
  <c r="Q240" i="1" s="1"/>
  <c r="Q241" i="1" a="1"/>
  <c r="Q241" i="1" s="1"/>
  <c r="S241" i="1" s="1"/>
  <c r="Q242" i="1" a="1"/>
  <c r="Q242" i="1" s="1"/>
  <c r="S242" i="1" s="1"/>
  <c r="T242" i="1" s="1"/>
  <c r="Q243" i="1" a="1"/>
  <c r="Q243" i="1" s="1"/>
  <c r="S243" i="1" s="1"/>
  <c r="T243" i="1" s="1"/>
  <c r="Q244" i="1" a="1"/>
  <c r="Q244" i="1" s="1"/>
  <c r="Q245" i="1" a="1"/>
  <c r="Q245" i="1" s="1"/>
  <c r="Q246" i="1" a="1"/>
  <c r="Q246" i="1" s="1"/>
  <c r="Q247" i="1" a="1"/>
  <c r="Q247" i="1" s="1"/>
  <c r="S247" i="1" s="1"/>
  <c r="T247" i="1" s="1"/>
  <c r="Q248" i="1" a="1"/>
  <c r="Q248" i="1" s="1"/>
  <c r="S248" i="1" s="1"/>
  <c r="T248" i="1" s="1"/>
  <c r="Q249" i="1" a="1"/>
  <c r="Q249" i="1" s="1"/>
  <c r="S249" i="1" s="1"/>
  <c r="T249" i="1" s="1"/>
  <c r="Q250" i="1" a="1"/>
  <c r="Q250" i="1" s="1"/>
  <c r="S250" i="1" s="1"/>
  <c r="Q251" i="1" a="1"/>
  <c r="Q251" i="1" s="1"/>
  <c r="S251" i="1" s="1"/>
  <c r="Q252" i="1" a="1"/>
  <c r="Q252" i="1" s="1"/>
  <c r="S252" i="1" s="1"/>
  <c r="T252" i="1" s="1"/>
  <c r="Q253" i="1" a="1"/>
  <c r="Q253" i="1" s="1"/>
  <c r="S253" i="1" s="1"/>
  <c r="T253" i="1" s="1"/>
  <c r="Q254" i="1" a="1"/>
  <c r="Q254" i="1" s="1"/>
  <c r="Q255" i="1" a="1"/>
  <c r="Q255" i="1" s="1"/>
  <c r="S255" i="1" s="1"/>
  <c r="T255" i="1" s="1"/>
  <c r="Q256" i="1" a="1"/>
  <c r="Q256" i="1" s="1"/>
  <c r="Q257" i="1" a="1"/>
  <c r="Q257" i="1" s="1"/>
  <c r="Q258" i="1" a="1"/>
  <c r="Q258" i="1" s="1"/>
  <c r="Q259" i="1" a="1"/>
  <c r="Q259" i="1" s="1"/>
  <c r="S259" i="1" s="1"/>
  <c r="Q260" i="1" a="1"/>
  <c r="Q260" i="1" s="1"/>
  <c r="Q261" i="1" a="1"/>
  <c r="Q261" i="1" s="1"/>
  <c r="S261" i="1" s="1"/>
  <c r="T261" i="1" s="1"/>
  <c r="Q262" i="1" a="1"/>
  <c r="Q262" i="1" s="1"/>
  <c r="S262" i="1" s="1"/>
  <c r="T262" i="1" s="1"/>
  <c r="Q263" i="1" a="1"/>
  <c r="Q263" i="1" s="1"/>
  <c r="S263" i="1" s="1"/>
  <c r="T263" i="1" s="1"/>
  <c r="Q264" i="1" a="1"/>
  <c r="Q264" i="1" s="1"/>
  <c r="Q265" i="1" a="1"/>
  <c r="Q265" i="1" s="1"/>
  <c r="Q266" i="1" a="1"/>
  <c r="Q266" i="1" s="1"/>
  <c r="Q267" i="1" a="1"/>
  <c r="Q267" i="1" s="1"/>
  <c r="S267" i="1" s="1"/>
  <c r="T267" i="1" s="1"/>
  <c r="Q268" i="1" a="1"/>
  <c r="Q268" i="1" s="1"/>
  <c r="Q269" i="1" a="1"/>
  <c r="Q269" i="1" s="1"/>
  <c r="Q270" i="1" a="1"/>
  <c r="Q270" i="1" s="1"/>
  <c r="S270" i="1" s="1"/>
  <c r="Q271" i="1" a="1"/>
  <c r="Q271" i="1" s="1"/>
  <c r="S271" i="1" s="1"/>
  <c r="Q272" i="1" a="1"/>
  <c r="Q272" i="1" s="1"/>
  <c r="S272" i="1" s="1"/>
  <c r="T272" i="1" s="1"/>
  <c r="Q273" i="1" a="1"/>
  <c r="Q273" i="1" s="1"/>
  <c r="S273" i="1" s="1"/>
  <c r="Q274" i="1" a="1"/>
  <c r="Q274" i="1" s="1"/>
  <c r="S274" i="1" s="1"/>
  <c r="T274" i="1" s="1"/>
  <c r="Q275" i="1" a="1"/>
  <c r="Q275" i="1" s="1"/>
  <c r="Q276" i="1" a="1"/>
  <c r="Q276" i="1" s="1"/>
  <c r="Q277" i="1" a="1"/>
  <c r="Q277" i="1" s="1"/>
  <c r="S277" i="1" s="1"/>
  <c r="T277" i="1" s="1"/>
  <c r="Q278" i="1" a="1"/>
  <c r="Q278" i="1" s="1"/>
  <c r="S278" i="1" s="1"/>
  <c r="T278" i="1" s="1"/>
  <c r="Q279" i="1" a="1"/>
  <c r="Q279" i="1" s="1"/>
  <c r="S279" i="1" s="1"/>
  <c r="Q280" i="1" a="1"/>
  <c r="Q280" i="1" s="1"/>
  <c r="S280" i="1" s="1"/>
  <c r="Q281" i="1" a="1"/>
  <c r="Q281" i="1" s="1"/>
  <c r="S281" i="1" s="1"/>
  <c r="Q282" i="1" a="1"/>
  <c r="Q282" i="1" s="1"/>
  <c r="Q283" i="1" a="1"/>
  <c r="Q283" i="1" s="1"/>
  <c r="S283" i="1" s="1"/>
  <c r="Q284" i="1" a="1"/>
  <c r="Q284" i="1" s="1"/>
  <c r="Q285" i="1" a="1"/>
  <c r="Q285" i="1" s="1"/>
  <c r="Q286" i="1" a="1"/>
  <c r="Q286" i="1" s="1"/>
  <c r="S286" i="1" s="1"/>
  <c r="T286" i="1" s="1"/>
  <c r="Q287" i="1" a="1"/>
  <c r="Q287" i="1" s="1"/>
  <c r="Q288" i="1" a="1"/>
  <c r="Q288" i="1" s="1"/>
  <c r="S288" i="1" s="1"/>
  <c r="T288" i="1" s="1"/>
  <c r="Q289" i="1" a="1"/>
  <c r="Q289" i="1" s="1"/>
  <c r="S289" i="1" s="1"/>
  <c r="Q290" i="1" a="1"/>
  <c r="Q290" i="1" s="1"/>
  <c r="S290" i="1" s="1"/>
  <c r="Q291" i="1" a="1"/>
  <c r="Q291" i="1" s="1"/>
  <c r="S291" i="1" s="1"/>
  <c r="Q292" i="1" a="1"/>
  <c r="Q292" i="1" s="1"/>
  <c r="S292" i="1" s="1"/>
  <c r="T292" i="1" s="1"/>
  <c r="Q293" i="1" a="1"/>
  <c r="Q293" i="1" s="1"/>
  <c r="Q294" i="1" a="1"/>
  <c r="Q294" i="1" s="1"/>
  <c r="Q295" i="1" a="1"/>
  <c r="Q295" i="1" s="1"/>
  <c r="Q296" i="1" a="1"/>
  <c r="Q296" i="1" s="1"/>
  <c r="Q297" i="1" a="1"/>
  <c r="Q297" i="1" s="1"/>
  <c r="S297" i="1" s="1"/>
  <c r="T297" i="1" s="1"/>
  <c r="V297" i="1" s="1"/>
  <c r="Y297" i="1" s="1"/>
  <c r="Q298" i="1" a="1"/>
  <c r="Q298" i="1" s="1"/>
  <c r="S298" i="1" s="1"/>
  <c r="T298" i="1" s="1"/>
  <c r="V298" i="1" s="1"/>
  <c r="W298" i="1" s="1"/>
  <c r="Q299" i="1" a="1"/>
  <c r="Q299" i="1" s="1"/>
  <c r="S299" i="1" s="1"/>
  <c r="T299" i="1" s="1"/>
  <c r="Q300" i="1" a="1"/>
  <c r="Q300" i="1" s="1"/>
  <c r="S300" i="1" s="1"/>
  <c r="Q301" i="1" a="1"/>
  <c r="Q301" i="1" s="1"/>
  <c r="S301" i="1" s="1"/>
  <c r="A2" i="4"/>
  <c r="A3" i="4" s="1"/>
  <c r="A4" i="4" s="1"/>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W288" i="1" l="1"/>
  <c r="W223" i="1"/>
  <c r="X296" i="1"/>
  <c r="X221" i="1"/>
  <c r="X117" i="1"/>
  <c r="X150" i="1"/>
  <c r="W262" i="1"/>
  <c r="X271" i="1"/>
  <c r="W292" i="1"/>
  <c r="W217" i="1"/>
  <c r="W125" i="1"/>
  <c r="W111" i="1"/>
  <c r="W97" i="1"/>
  <c r="W72" i="1"/>
  <c r="W57" i="1"/>
  <c r="W33" i="1"/>
  <c r="Y289" i="1"/>
  <c r="W261" i="1"/>
  <c r="W243" i="1"/>
  <c r="W155" i="1"/>
  <c r="W124" i="1"/>
  <c r="W55" i="1"/>
  <c r="Y180" i="1"/>
  <c r="W286" i="1"/>
  <c r="W80" i="1"/>
  <c r="W242" i="1"/>
  <c r="W123" i="1"/>
  <c r="W299" i="1"/>
  <c r="W249" i="1"/>
  <c r="W119" i="1"/>
  <c r="W153" i="1"/>
  <c r="W93" i="1"/>
  <c r="W278" i="1"/>
  <c r="W44" i="1"/>
  <c r="W82" i="1"/>
  <c r="W53" i="1"/>
  <c r="W11" i="1"/>
  <c r="W277" i="1"/>
  <c r="W106" i="1"/>
  <c r="W28" i="1"/>
  <c r="W50" i="1"/>
  <c r="Y81" i="1"/>
  <c r="W162" i="1"/>
  <c r="W105" i="1"/>
  <c r="W272" i="1"/>
  <c r="W247" i="1"/>
  <c r="W177" i="1"/>
  <c r="W49" i="1"/>
  <c r="Y80" i="1"/>
  <c r="W138" i="1"/>
  <c r="W203" i="1"/>
  <c r="W148" i="1"/>
  <c r="W69" i="1"/>
  <c r="W68" i="1"/>
  <c r="W218" i="1"/>
  <c r="W147" i="1"/>
  <c r="W112" i="1"/>
  <c r="W73" i="1"/>
  <c r="W230" i="1"/>
  <c r="W149" i="1"/>
  <c r="W248" i="1"/>
  <c r="W208" i="1"/>
  <c r="W188" i="1"/>
  <c r="W168" i="1"/>
  <c r="W108" i="1"/>
  <c r="W48" i="1"/>
  <c r="W297" i="1"/>
  <c r="W267" i="1"/>
  <c r="W237" i="1"/>
  <c r="W197" i="1"/>
  <c r="W187" i="1"/>
  <c r="W167" i="1"/>
  <c r="W117" i="1"/>
  <c r="W87" i="1"/>
  <c r="W77" i="1"/>
  <c r="W67" i="1"/>
  <c r="W47" i="1"/>
  <c r="W37" i="1"/>
  <c r="W17" i="1"/>
  <c r="W7" i="1"/>
  <c r="W236" i="1"/>
  <c r="W186" i="1"/>
  <c r="W136" i="1"/>
  <c r="W255" i="1"/>
  <c r="W205" i="1"/>
  <c r="W5" i="1"/>
  <c r="Y288" i="1"/>
  <c r="Y51" i="1"/>
  <c r="W274" i="1"/>
  <c r="W224" i="1"/>
  <c r="W174" i="1"/>
  <c r="Y241" i="1"/>
  <c r="W263" i="1"/>
  <c r="W253" i="1"/>
  <c r="W233" i="1"/>
  <c r="W193" i="1"/>
  <c r="W183" i="1"/>
  <c r="W173" i="1"/>
  <c r="W113" i="1"/>
  <c r="W23" i="1"/>
  <c r="W13" i="1"/>
  <c r="W3" i="1"/>
  <c r="Y230" i="1"/>
  <c r="W252" i="1"/>
  <c r="W232" i="1"/>
  <c r="W222" i="1"/>
  <c r="W212" i="1"/>
  <c r="W192" i="1"/>
  <c r="W102" i="1"/>
  <c r="W62" i="1"/>
  <c r="W52" i="1"/>
  <c r="W42" i="1"/>
  <c r="W22" i="1"/>
  <c r="W131" i="1"/>
  <c r="W81" i="1"/>
  <c r="W61" i="1"/>
  <c r="X142" i="1"/>
  <c r="X64" i="1"/>
  <c r="X50" i="1"/>
  <c r="X27" i="1"/>
  <c r="X272" i="1"/>
  <c r="X259" i="1"/>
  <c r="X247" i="1"/>
  <c r="X207" i="1"/>
  <c r="X177" i="1"/>
  <c r="X133" i="1"/>
  <c r="X75" i="1"/>
  <c r="X63" i="1"/>
  <c r="X49" i="1"/>
  <c r="X4" i="1"/>
  <c r="X203" i="1"/>
  <c r="X148" i="1"/>
  <c r="X132" i="1"/>
  <c r="X293" i="1"/>
  <c r="X88" i="1"/>
  <c r="X59" i="1"/>
  <c r="X35" i="1"/>
  <c r="X11" i="1"/>
  <c r="X213" i="1"/>
  <c r="X218" i="1"/>
  <c r="X202" i="1"/>
  <c r="X175" i="1"/>
  <c r="X147" i="1"/>
  <c r="X126" i="1"/>
  <c r="X112" i="1"/>
  <c r="X100" i="1"/>
  <c r="X73" i="1"/>
  <c r="X34" i="1"/>
  <c r="X20" i="1"/>
  <c r="X2" i="1"/>
  <c r="X292" i="1"/>
  <c r="X281" i="1"/>
  <c r="X266" i="1"/>
  <c r="X244" i="1"/>
  <c r="X217" i="1"/>
  <c r="X201" i="1"/>
  <c r="X184" i="1"/>
  <c r="X125" i="1"/>
  <c r="X111" i="1"/>
  <c r="X97" i="1"/>
  <c r="X72" i="1"/>
  <c r="X57" i="1"/>
  <c r="X33" i="1"/>
  <c r="X18" i="1"/>
  <c r="X279" i="1"/>
  <c r="X265" i="1"/>
  <c r="X243" i="1"/>
  <c r="X216" i="1"/>
  <c r="X155" i="1"/>
  <c r="X124" i="1"/>
  <c r="X109" i="1"/>
  <c r="X96" i="1"/>
  <c r="X55" i="1"/>
  <c r="X16" i="1"/>
  <c r="X130" i="1"/>
  <c r="X32" i="1"/>
  <c r="X12" i="1"/>
  <c r="X290" i="1"/>
  <c r="X278" i="1"/>
  <c r="X264" i="1"/>
  <c r="X242" i="1"/>
  <c r="X199" i="1"/>
  <c r="X165" i="1"/>
  <c r="X140" i="1"/>
  <c r="X123" i="1"/>
  <c r="X107" i="1"/>
  <c r="X83" i="1"/>
  <c r="X44" i="1"/>
  <c r="X30" i="1"/>
  <c r="X14" i="1"/>
  <c r="X298" i="1"/>
  <c r="X228" i="1"/>
  <c r="X99" i="1"/>
  <c r="X301" i="1"/>
  <c r="X277" i="1"/>
  <c r="X227" i="1"/>
  <c r="X181" i="1"/>
  <c r="X153" i="1"/>
  <c r="X93" i="1"/>
  <c r="X82" i="1"/>
  <c r="X69" i="1"/>
  <c r="X53" i="1"/>
  <c r="X198" i="1"/>
  <c r="X300" i="1"/>
  <c r="X275" i="1"/>
  <c r="X262" i="1"/>
  <c r="X250" i="1"/>
  <c r="X239" i="1"/>
  <c r="X226" i="1"/>
  <c r="X210" i="1"/>
  <c r="X163" i="1"/>
  <c r="X152" i="1"/>
  <c r="X105" i="1"/>
  <c r="X40" i="1"/>
  <c r="X28" i="1"/>
  <c r="X10" i="1"/>
  <c r="X127" i="1"/>
  <c r="X261" i="1"/>
  <c r="X249" i="1"/>
  <c r="X238" i="1"/>
  <c r="X223" i="1"/>
  <c r="X179" i="1"/>
  <c r="X162" i="1"/>
  <c r="X104" i="1"/>
  <c r="X91" i="1"/>
  <c r="X65" i="1"/>
  <c r="X51" i="1"/>
  <c r="X38" i="1"/>
  <c r="Y231" i="1"/>
  <c r="Y187" i="1"/>
  <c r="Y59" i="1"/>
  <c r="Y261" i="1"/>
  <c r="Y159" i="1"/>
  <c r="Y31" i="1"/>
  <c r="Y250" i="1"/>
  <c r="Y151" i="1"/>
  <c r="Y29" i="1"/>
  <c r="Y58" i="1"/>
  <c r="Y249" i="1"/>
  <c r="Y118" i="1"/>
  <c r="Y28" i="1"/>
  <c r="Y185" i="1"/>
  <c r="Y158" i="1"/>
  <c r="Y117" i="1"/>
  <c r="Y36" i="1"/>
  <c r="Y273" i="1"/>
  <c r="Y248" i="1"/>
  <c r="Y221" i="1"/>
  <c r="Y115" i="1"/>
  <c r="Y77" i="1"/>
  <c r="Y271" i="1"/>
  <c r="Y247" i="1"/>
  <c r="Y220" i="1"/>
  <c r="Y150" i="1"/>
  <c r="Y101" i="1"/>
  <c r="Y75" i="1"/>
  <c r="Y50" i="1"/>
  <c r="Y267" i="1"/>
  <c r="Y245" i="1"/>
  <c r="Y219" i="1"/>
  <c r="Y149" i="1"/>
  <c r="Y100" i="1"/>
  <c r="Y73" i="1"/>
  <c r="Y49" i="1"/>
  <c r="Y218" i="1"/>
  <c r="Y178" i="1"/>
  <c r="Y148" i="1"/>
  <c r="Y71" i="1"/>
  <c r="Y299" i="1"/>
  <c r="Y260" i="1"/>
  <c r="Y239" i="1"/>
  <c r="Y210" i="1"/>
  <c r="Y177" i="1"/>
  <c r="Y147" i="1"/>
  <c r="Y90" i="1"/>
  <c r="Y47" i="1"/>
  <c r="Y20" i="1"/>
  <c r="Y295" i="1"/>
  <c r="Y259" i="1"/>
  <c r="Y238" i="1"/>
  <c r="Y209" i="1"/>
  <c r="Y175" i="1"/>
  <c r="Y133" i="1"/>
  <c r="Y89" i="1"/>
  <c r="Y68" i="1"/>
  <c r="Y41" i="1"/>
  <c r="Y11" i="1"/>
  <c r="Y48" i="1"/>
  <c r="Y291" i="1"/>
  <c r="Y256" i="1"/>
  <c r="Y237" i="1"/>
  <c r="Y208" i="1"/>
  <c r="Y161" i="1"/>
  <c r="Y126" i="1"/>
  <c r="Y88" i="1"/>
  <c r="Y63" i="1"/>
  <c r="Y40" i="1"/>
  <c r="Y10" i="1"/>
  <c r="Y37" i="1"/>
  <c r="Y21" i="1"/>
  <c r="Y290" i="1"/>
  <c r="Y251" i="1"/>
  <c r="Y236" i="1"/>
  <c r="Y207" i="1"/>
  <c r="Y160" i="1"/>
  <c r="Y119" i="1"/>
  <c r="Y87" i="1"/>
  <c r="Y61" i="1"/>
  <c r="Y38" i="1"/>
  <c r="Y8" i="1"/>
  <c r="X98" i="1"/>
  <c r="Y98" i="1"/>
  <c r="Y200" i="1"/>
  <c r="Y140" i="1"/>
  <c r="Y130" i="1"/>
  <c r="Y70" i="1"/>
  <c r="Y30" i="1"/>
  <c r="Y99" i="1"/>
  <c r="Y131" i="1"/>
  <c r="Y278" i="1"/>
  <c r="Y277" i="1"/>
  <c r="Y257" i="1"/>
  <c r="Y227" i="1"/>
  <c r="Y217" i="1"/>
  <c r="Y167" i="1"/>
  <c r="Y157" i="1"/>
  <c r="Y137" i="1"/>
  <c r="Y127" i="1"/>
  <c r="Y107" i="1"/>
  <c r="Y97" i="1"/>
  <c r="Y67" i="1"/>
  <c r="Y57" i="1"/>
  <c r="Y27" i="1"/>
  <c r="Y17" i="1"/>
  <c r="Y7" i="1"/>
  <c r="Y281" i="1"/>
  <c r="Y199" i="1"/>
  <c r="Y298" i="1"/>
  <c r="Y198" i="1"/>
  <c r="Y18" i="1"/>
  <c r="Y296" i="1"/>
  <c r="Y286" i="1"/>
  <c r="Y266" i="1"/>
  <c r="Y246" i="1"/>
  <c r="Y226" i="1"/>
  <c r="Y216" i="1"/>
  <c r="Y186" i="1"/>
  <c r="Y176" i="1"/>
  <c r="Y166" i="1"/>
  <c r="Y106" i="1"/>
  <c r="Y96" i="1"/>
  <c r="Y86" i="1"/>
  <c r="Y46" i="1"/>
  <c r="Y16" i="1"/>
  <c r="Y201" i="1"/>
  <c r="Y111" i="1"/>
  <c r="Y109" i="1"/>
  <c r="Y228" i="1"/>
  <c r="Y168" i="1"/>
  <c r="Y138" i="1"/>
  <c r="Y108" i="1"/>
  <c r="Y285" i="1"/>
  <c r="Y275" i="1"/>
  <c r="Y265" i="1"/>
  <c r="Y255" i="1"/>
  <c r="Y235" i="1"/>
  <c r="Y215" i="1"/>
  <c r="Y195" i="1"/>
  <c r="Y165" i="1"/>
  <c r="Y155" i="1"/>
  <c r="Y145" i="1"/>
  <c r="Y135" i="1"/>
  <c r="Y125" i="1"/>
  <c r="Y105" i="1"/>
  <c r="Y95" i="1"/>
  <c r="Y85" i="1"/>
  <c r="Y65" i="1"/>
  <c r="Y55" i="1"/>
  <c r="Y45" i="1"/>
  <c r="Y35" i="1"/>
  <c r="Y25" i="1"/>
  <c r="Y279" i="1"/>
  <c r="Y294" i="1"/>
  <c r="Y284" i="1"/>
  <c r="Y274" i="1"/>
  <c r="Y264" i="1"/>
  <c r="Y244" i="1"/>
  <c r="Y234" i="1"/>
  <c r="Y214" i="1"/>
  <c r="Y194" i="1"/>
  <c r="Y184" i="1"/>
  <c r="Y174" i="1"/>
  <c r="Y164" i="1"/>
  <c r="Y154" i="1"/>
  <c r="Y144" i="1"/>
  <c r="Y134" i="1"/>
  <c r="Y124" i="1"/>
  <c r="Y104" i="1"/>
  <c r="Y74" i="1"/>
  <c r="Y64" i="1"/>
  <c r="Y54" i="1"/>
  <c r="Y44" i="1"/>
  <c r="Y34" i="1"/>
  <c r="Y14" i="1"/>
  <c r="Y4" i="1"/>
  <c r="Y293" i="1"/>
  <c r="Y283" i="1"/>
  <c r="Y263" i="1"/>
  <c r="Y253" i="1"/>
  <c r="Y243" i="1"/>
  <c r="Y233" i="1"/>
  <c r="Y223" i="1"/>
  <c r="Y213" i="1"/>
  <c r="Y203" i="1"/>
  <c r="Y193" i="1"/>
  <c r="Y183" i="1"/>
  <c r="Y173" i="1"/>
  <c r="Y163" i="1"/>
  <c r="Y153" i="1"/>
  <c r="Y123" i="1"/>
  <c r="Y113" i="1"/>
  <c r="Y103" i="1"/>
  <c r="Y93" i="1"/>
  <c r="Y83" i="1"/>
  <c r="Y53" i="1"/>
  <c r="Y33" i="1"/>
  <c r="Y23" i="1"/>
  <c r="Y13" i="1"/>
  <c r="Y3" i="1"/>
  <c r="Y292" i="1"/>
  <c r="Y282" i="1"/>
  <c r="Y272" i="1"/>
  <c r="Y262" i="1"/>
  <c r="Y252" i="1"/>
  <c r="Y242" i="1"/>
  <c r="Y232" i="1"/>
  <c r="Y212" i="1"/>
  <c r="Y202" i="1"/>
  <c r="Y192" i="1"/>
  <c r="Y182" i="1"/>
  <c r="Y162" i="1"/>
  <c r="Y152" i="1"/>
  <c r="Y142" i="1"/>
  <c r="Y132" i="1"/>
  <c r="Y122" i="1"/>
  <c r="Y112" i="1"/>
  <c r="Y102" i="1"/>
  <c r="Y92" i="1"/>
  <c r="Y82" i="1"/>
  <c r="Y72" i="1"/>
  <c r="Y52" i="1"/>
  <c r="Y32" i="1"/>
  <c r="Y22" i="1"/>
  <c r="Y12" i="1"/>
  <c r="Y2" i="1"/>
  <c r="X222" i="1"/>
  <c r="X5" i="1"/>
  <c r="X205" i="1"/>
  <c r="X42" i="1"/>
  <c r="X136" i="1"/>
  <c r="X224" i="1"/>
  <c r="X297" i="1"/>
  <c r="X62" i="1"/>
  <c r="X188" i="1"/>
  <c r="X197" i="1"/>
  <c r="S100" i="1"/>
  <c r="T100" i="1" s="1"/>
  <c r="W100" i="1" s="1"/>
  <c r="S159" i="1"/>
  <c r="T159" i="1" s="1"/>
  <c r="W159" i="1" s="1"/>
  <c r="S83" i="1"/>
  <c r="T83" i="1" s="1"/>
  <c r="W83" i="1" s="1"/>
  <c r="S296" i="1"/>
  <c r="T296" i="1" s="1"/>
  <c r="W296" i="1" s="1"/>
  <c r="S269" i="1"/>
  <c r="T269" i="1" s="1"/>
  <c r="V269" i="1" s="1"/>
  <c r="W269" i="1" s="1"/>
  <c r="S260" i="1"/>
  <c r="T260" i="1" s="1"/>
  <c r="W260" i="1" s="1"/>
  <c r="S215" i="1"/>
  <c r="T215" i="1" s="1"/>
  <c r="W215" i="1" s="1"/>
  <c r="S206" i="1"/>
  <c r="T206" i="1" s="1"/>
  <c r="V206" i="1" s="1"/>
  <c r="W206" i="1" s="1"/>
  <c r="S276" i="1"/>
  <c r="T276" i="1" s="1"/>
  <c r="V276" i="1" s="1"/>
  <c r="W276" i="1" s="1"/>
  <c r="S132" i="1"/>
  <c r="T132" i="1" s="1"/>
  <c r="W132" i="1" s="1"/>
  <c r="S295" i="1"/>
  <c r="T295" i="1" s="1"/>
  <c r="W295" i="1" s="1"/>
  <c r="S268" i="1"/>
  <c r="T268" i="1" s="1"/>
  <c r="V268" i="1" s="1"/>
  <c r="W268" i="1" s="1"/>
  <c r="S84" i="1"/>
  <c r="T84" i="1" s="1"/>
  <c r="V84" i="1" s="1"/>
  <c r="W84" i="1" s="1"/>
  <c r="S76" i="1"/>
  <c r="T76" i="1" s="1"/>
  <c r="V76" i="1" s="1"/>
  <c r="W76" i="1" s="1"/>
  <c r="S59" i="1"/>
  <c r="T59" i="1" s="1"/>
  <c r="W59" i="1" s="1"/>
  <c r="S293" i="1"/>
  <c r="T293" i="1" s="1"/>
  <c r="W293" i="1" s="1"/>
  <c r="S284" i="1"/>
  <c r="T284" i="1" s="1"/>
  <c r="W284" i="1" s="1"/>
  <c r="S275" i="1"/>
  <c r="T275" i="1" s="1"/>
  <c r="W275" i="1" s="1"/>
  <c r="S266" i="1"/>
  <c r="T266" i="1" s="1"/>
  <c r="W266" i="1" s="1"/>
  <c r="S257" i="1"/>
  <c r="T257" i="1" s="1"/>
  <c r="W257" i="1" s="1"/>
  <c r="S239" i="1"/>
  <c r="T239" i="1" s="1"/>
  <c r="W239" i="1" s="1"/>
  <c r="S204" i="1"/>
  <c r="T204" i="1" s="1"/>
  <c r="V204" i="1" s="1"/>
  <c r="W204" i="1" s="1"/>
  <c r="S195" i="1"/>
  <c r="T195" i="1" s="1"/>
  <c r="W195" i="1" s="1"/>
  <c r="S185" i="1"/>
  <c r="T185" i="1" s="1"/>
  <c r="W185" i="1" s="1"/>
  <c r="S176" i="1"/>
  <c r="T176" i="1" s="1"/>
  <c r="W176" i="1" s="1"/>
  <c r="S158" i="1"/>
  <c r="T158" i="1" s="1"/>
  <c r="W158" i="1" s="1"/>
  <c r="S115" i="1"/>
  <c r="T115" i="1" s="1"/>
  <c r="W115" i="1" s="1"/>
  <c r="S66" i="1"/>
  <c r="T66" i="1" s="1"/>
  <c r="V66" i="1" s="1"/>
  <c r="W66" i="1" s="1"/>
  <c r="S294" i="1"/>
  <c r="T294" i="1" s="1"/>
  <c r="W294" i="1" s="1"/>
  <c r="S258" i="1"/>
  <c r="T258" i="1" s="1"/>
  <c r="V258" i="1" s="1"/>
  <c r="W258" i="1" s="1"/>
  <c r="S92" i="1"/>
  <c r="T92" i="1" s="1"/>
  <c r="W92" i="1" s="1"/>
  <c r="S75" i="1"/>
  <c r="T75" i="1" s="1"/>
  <c r="W75" i="1" s="1"/>
  <c r="S265" i="1"/>
  <c r="T265" i="1" s="1"/>
  <c r="W265" i="1" s="1"/>
  <c r="S256" i="1"/>
  <c r="T256" i="1" s="1"/>
  <c r="W256" i="1" s="1"/>
  <c r="S194" i="1"/>
  <c r="T194" i="1" s="1"/>
  <c r="W194" i="1" s="1"/>
  <c r="S184" i="1"/>
  <c r="T184" i="1" s="1"/>
  <c r="W184" i="1" s="1"/>
  <c r="S175" i="1"/>
  <c r="T175" i="1" s="1"/>
  <c r="W175" i="1" s="1"/>
  <c r="S166" i="1"/>
  <c r="T166" i="1" s="1"/>
  <c r="W166" i="1" s="1"/>
  <c r="S157" i="1"/>
  <c r="T157" i="1" s="1"/>
  <c r="W157" i="1" s="1"/>
  <c r="S114" i="1"/>
  <c r="T114" i="1" s="1"/>
  <c r="V114" i="1" s="1"/>
  <c r="W114" i="1" s="1"/>
  <c r="S74" i="1"/>
  <c r="T74" i="1" s="1"/>
  <c r="W74" i="1" s="1"/>
  <c r="S56" i="1"/>
  <c r="T56" i="1" s="1"/>
  <c r="V56" i="1" s="1"/>
  <c r="W56" i="1" s="1"/>
  <c r="S38" i="1"/>
  <c r="T38" i="1" s="1"/>
  <c r="W38" i="1" s="1"/>
  <c r="S282" i="1"/>
  <c r="T282" i="1" s="1"/>
  <c r="W282" i="1" s="1"/>
  <c r="S264" i="1"/>
  <c r="T264" i="1" s="1"/>
  <c r="W264" i="1" s="1"/>
  <c r="S202" i="1"/>
  <c r="T202" i="1" s="1"/>
  <c r="W202" i="1" s="1"/>
  <c r="S165" i="1"/>
  <c r="T165" i="1" s="1"/>
  <c r="W165" i="1" s="1"/>
  <c r="S156" i="1"/>
  <c r="T156" i="1" s="1"/>
  <c r="V156" i="1" s="1"/>
  <c r="W156" i="1" s="1"/>
  <c r="S122" i="1"/>
  <c r="T122" i="1" s="1"/>
  <c r="W122" i="1" s="1"/>
  <c r="S64" i="1"/>
  <c r="T64" i="1" s="1"/>
  <c r="W64" i="1" s="1"/>
  <c r="S9" i="1"/>
  <c r="T9" i="1" s="1"/>
  <c r="V9" i="1" s="1"/>
  <c r="W9" i="1" s="1"/>
  <c r="S254" i="1"/>
  <c r="T254" i="1" s="1"/>
  <c r="V254" i="1" s="1"/>
  <c r="W254" i="1" s="1"/>
  <c r="S245" i="1"/>
  <c r="T245" i="1" s="1"/>
  <c r="W245" i="1" s="1"/>
  <c r="S227" i="1"/>
  <c r="T227" i="1" s="1"/>
  <c r="W227" i="1" s="1"/>
  <c r="S146" i="1"/>
  <c r="T146" i="1" s="1"/>
  <c r="V146" i="1" s="1"/>
  <c r="W146" i="1" s="1"/>
  <c r="S104" i="1"/>
  <c r="T104" i="1" s="1"/>
  <c r="W104" i="1" s="1"/>
  <c r="S96" i="1"/>
  <c r="T96" i="1" s="1"/>
  <c r="W96" i="1" s="1"/>
  <c r="S35" i="1"/>
  <c r="T35" i="1" s="1"/>
  <c r="W35" i="1" s="1"/>
  <c r="S25" i="1"/>
  <c r="T25" i="1" s="1"/>
  <c r="W25" i="1" s="1"/>
  <c r="S16" i="1"/>
  <c r="T16" i="1" s="1"/>
  <c r="W16" i="1" s="1"/>
  <c r="S246" i="1"/>
  <c r="T246" i="1" s="1"/>
  <c r="W246" i="1" s="1"/>
  <c r="S164" i="1"/>
  <c r="T164" i="1" s="1"/>
  <c r="W164" i="1" s="1"/>
  <c r="S244" i="1"/>
  <c r="T244" i="1" s="1"/>
  <c r="W244" i="1" s="1"/>
  <c r="S235" i="1"/>
  <c r="T235" i="1" s="1"/>
  <c r="W235" i="1" s="1"/>
  <c r="S226" i="1"/>
  <c r="T226" i="1" s="1"/>
  <c r="W226" i="1" s="1"/>
  <c r="S172" i="1"/>
  <c r="T172" i="1" s="1"/>
  <c r="V172" i="1" s="1"/>
  <c r="W172" i="1" s="1"/>
  <c r="S154" i="1"/>
  <c r="T154" i="1" s="1"/>
  <c r="W154" i="1" s="1"/>
  <c r="S145" i="1"/>
  <c r="T145" i="1" s="1"/>
  <c r="W145" i="1" s="1"/>
  <c r="S128" i="1"/>
  <c r="T128" i="1" s="1"/>
  <c r="V128" i="1" s="1"/>
  <c r="W128" i="1" s="1"/>
  <c r="S103" i="1"/>
  <c r="T103" i="1" s="1"/>
  <c r="W103" i="1" s="1"/>
  <c r="S95" i="1"/>
  <c r="T95" i="1" s="1"/>
  <c r="W95" i="1" s="1"/>
  <c r="S86" i="1"/>
  <c r="T86" i="1" s="1"/>
  <c r="W86" i="1" s="1"/>
  <c r="S79" i="1"/>
  <c r="T79" i="1" s="1"/>
  <c r="V79" i="1" s="1"/>
  <c r="W79" i="1" s="1"/>
  <c r="S34" i="1"/>
  <c r="T34" i="1" s="1"/>
  <c r="W34" i="1" s="1"/>
  <c r="S285" i="1"/>
  <c r="T285" i="1" s="1"/>
  <c r="W285" i="1" s="1"/>
  <c r="S150" i="1"/>
  <c r="T150" i="1" s="1"/>
  <c r="W150" i="1" s="1"/>
  <c r="S116" i="1"/>
  <c r="T116" i="1" s="1"/>
  <c r="V116" i="1" s="1"/>
  <c r="W116" i="1" s="1"/>
  <c r="S107" i="1"/>
  <c r="T107" i="1" s="1"/>
  <c r="W107" i="1" s="1"/>
  <c r="S58" i="1"/>
  <c r="T58" i="1" s="1"/>
  <c r="W58" i="1" s="1"/>
  <c r="S182" i="1"/>
  <c r="T182" i="1" s="1"/>
  <c r="W182" i="1" s="1"/>
  <c r="S137" i="1"/>
  <c r="T137" i="1" s="1"/>
  <c r="W137" i="1" s="1"/>
  <c r="S88" i="1"/>
  <c r="T88" i="1" s="1"/>
  <c r="W88" i="1" s="1"/>
  <c r="S36" i="1"/>
  <c r="T36" i="1" s="1"/>
  <c r="W36" i="1" s="1"/>
  <c r="S26" i="1"/>
  <c r="T26" i="1" s="1"/>
  <c r="V26" i="1" s="1"/>
  <c r="W26" i="1" s="1"/>
  <c r="S8" i="1"/>
  <c r="T8" i="1" s="1"/>
  <c r="W8" i="1" s="1"/>
  <c r="S287" i="1"/>
  <c r="T287" i="1" s="1"/>
  <c r="V287" i="1" s="1"/>
  <c r="W287" i="1" s="1"/>
  <c r="S234" i="1"/>
  <c r="T234" i="1" s="1"/>
  <c r="W234" i="1" s="1"/>
  <c r="S225" i="1"/>
  <c r="T225" i="1" s="1"/>
  <c r="V225" i="1" s="1"/>
  <c r="W225" i="1" s="1"/>
  <c r="S216" i="1"/>
  <c r="T216" i="1" s="1"/>
  <c r="W216" i="1" s="1"/>
  <c r="S207" i="1"/>
  <c r="T207" i="1" s="1"/>
  <c r="W207" i="1" s="1"/>
  <c r="S144" i="1"/>
  <c r="T144" i="1" s="1"/>
  <c r="W144" i="1" s="1"/>
  <c r="S135" i="1"/>
  <c r="T135" i="1" s="1"/>
  <c r="W135" i="1" s="1"/>
  <c r="S231" i="1"/>
  <c r="T231" i="1" s="1"/>
  <c r="W231" i="1" s="1"/>
  <c r="S151" i="1"/>
  <c r="T151" i="1" s="1"/>
  <c r="W151" i="1" s="1"/>
  <c r="S101" i="1"/>
  <c r="T101" i="1" s="1"/>
  <c r="W101" i="1" s="1"/>
  <c r="S240" i="1"/>
  <c r="T240" i="1" s="1"/>
  <c r="V240" i="1" s="1"/>
  <c r="W240" i="1" s="1"/>
  <c r="S160" i="1"/>
  <c r="T160" i="1" s="1"/>
  <c r="W160" i="1" s="1"/>
  <c r="S60" i="1"/>
  <c r="T60" i="1" s="1"/>
  <c r="V60" i="1" s="1"/>
  <c r="W60" i="1" s="1"/>
  <c r="S169" i="1"/>
  <c r="T169" i="1" s="1"/>
  <c r="V169" i="1" s="1"/>
  <c r="W169" i="1" s="1"/>
  <c r="S109" i="1"/>
  <c r="T109" i="1" s="1"/>
  <c r="W109" i="1" s="1"/>
  <c r="S19" i="1"/>
  <c r="T19" i="1" s="1"/>
  <c r="V19" i="1" s="1"/>
  <c r="W19" i="1" s="1"/>
  <c r="S178" i="1"/>
  <c r="T178" i="1" s="1"/>
  <c r="W178" i="1" s="1"/>
  <c r="S18" i="1"/>
  <c r="T18" i="1" s="1"/>
  <c r="W18" i="1" s="1"/>
  <c r="S196" i="1"/>
  <c r="T196" i="1" s="1"/>
  <c r="V196" i="1" s="1"/>
  <c r="W196" i="1" s="1"/>
  <c r="S6" i="1"/>
  <c r="T6" i="1" s="1"/>
  <c r="V6" i="1" s="1"/>
  <c r="W6" i="1" s="1"/>
  <c r="S85" i="1"/>
  <c r="T85" i="1" s="1"/>
  <c r="W85" i="1" s="1"/>
  <c r="S65" i="1"/>
  <c r="T65" i="1" s="1"/>
  <c r="W65" i="1" s="1"/>
  <c r="S45" i="1"/>
  <c r="T45" i="1" s="1"/>
  <c r="W45" i="1" s="1"/>
  <c r="S15" i="1"/>
  <c r="T15" i="1" s="1"/>
  <c r="V15" i="1" s="1"/>
  <c r="W15" i="1" s="1"/>
  <c r="S24" i="1"/>
  <c r="T24" i="1" s="1"/>
  <c r="V24" i="1" s="1"/>
  <c r="W24" i="1" s="1"/>
  <c r="S14" i="1"/>
  <c r="T14" i="1" s="1"/>
  <c r="W14" i="1" s="1"/>
  <c r="S4" i="1"/>
  <c r="T4" i="1" s="1"/>
  <c r="W4" i="1" s="1"/>
  <c r="S133" i="1"/>
  <c r="T133" i="1" s="1"/>
  <c r="W133" i="1" s="1"/>
  <c r="T214" i="1"/>
  <c r="W214" i="1" s="1"/>
  <c r="T134" i="1"/>
  <c r="W134" i="1" s="1"/>
  <c r="T126" i="1"/>
  <c r="W126" i="1" s="1"/>
  <c r="T94" i="1"/>
  <c r="V94" i="1" s="1"/>
  <c r="W94" i="1" s="1"/>
  <c r="T78" i="1"/>
  <c r="V78" i="1" s="1"/>
  <c r="W78" i="1" s="1"/>
  <c r="T54" i="1"/>
  <c r="W54" i="1" s="1"/>
  <c r="T46" i="1"/>
  <c r="W46" i="1" s="1"/>
  <c r="S152" i="1"/>
  <c r="T152" i="1" s="1"/>
  <c r="W152" i="1" s="1"/>
  <c r="S2" i="1"/>
  <c r="T2" i="1" s="1"/>
  <c r="W2" i="1" s="1"/>
  <c r="T141" i="1"/>
  <c r="V141" i="1" s="1"/>
  <c r="W141" i="1" s="1"/>
  <c r="T301" i="1"/>
  <c r="W301" i="1" s="1"/>
  <c r="T300" i="1"/>
  <c r="W300" i="1" s="1"/>
  <c r="T291" i="1"/>
  <c r="W291" i="1" s="1"/>
  <c r="T229" i="1"/>
  <c r="V229" i="1" s="1"/>
  <c r="W229" i="1" s="1"/>
  <c r="T220" i="1"/>
  <c r="W220" i="1" s="1"/>
  <c r="T139" i="1"/>
  <c r="V139" i="1" s="1"/>
  <c r="W139" i="1" s="1"/>
  <c r="T91" i="1"/>
  <c r="W91" i="1" s="1"/>
  <c r="T43" i="1"/>
  <c r="V43" i="1" s="1"/>
  <c r="W43" i="1" s="1"/>
  <c r="T221" i="1"/>
  <c r="W221" i="1" s="1"/>
  <c r="T290" i="1"/>
  <c r="W290" i="1" s="1"/>
  <c r="T281" i="1"/>
  <c r="W281" i="1" s="1"/>
  <c r="T273" i="1"/>
  <c r="W273" i="1" s="1"/>
  <c r="T219" i="1"/>
  <c r="W219" i="1" s="1"/>
  <c r="T210" i="1"/>
  <c r="W210" i="1" s="1"/>
  <c r="T201" i="1"/>
  <c r="W201" i="1" s="1"/>
  <c r="T90" i="1"/>
  <c r="W90" i="1" s="1"/>
  <c r="T283" i="1"/>
  <c r="W283" i="1" s="1"/>
  <c r="T211" i="1"/>
  <c r="V211" i="1" s="1"/>
  <c r="W211" i="1" s="1"/>
  <c r="T289" i="1"/>
  <c r="W289" i="1" s="1"/>
  <c r="T280" i="1"/>
  <c r="V280" i="1" s="1"/>
  <c r="W280" i="1" s="1"/>
  <c r="T209" i="1"/>
  <c r="W209" i="1" s="1"/>
  <c r="T200" i="1"/>
  <c r="W200" i="1" s="1"/>
  <c r="T191" i="1"/>
  <c r="V191" i="1" s="1"/>
  <c r="W191" i="1" s="1"/>
  <c r="T89" i="1"/>
  <c r="W89" i="1" s="1"/>
  <c r="T41" i="1"/>
  <c r="W41" i="1" s="1"/>
  <c r="T140" i="1"/>
  <c r="W140" i="1" s="1"/>
  <c r="T271" i="1"/>
  <c r="W271" i="1" s="1"/>
  <c r="T199" i="1"/>
  <c r="W199" i="1" s="1"/>
  <c r="T190" i="1"/>
  <c r="V190" i="1" s="1"/>
  <c r="W190" i="1" s="1"/>
  <c r="T181" i="1"/>
  <c r="W181" i="1" s="1"/>
  <c r="T163" i="1"/>
  <c r="W163" i="1" s="1"/>
  <c r="T129" i="1"/>
  <c r="V129" i="1" s="1"/>
  <c r="W129" i="1" s="1"/>
  <c r="T121" i="1"/>
  <c r="V121" i="1" s="1"/>
  <c r="W121" i="1" s="1"/>
  <c r="T40" i="1"/>
  <c r="W40" i="1" s="1"/>
  <c r="T31" i="1"/>
  <c r="W31" i="1" s="1"/>
  <c r="T51" i="1"/>
  <c r="W51" i="1" s="1"/>
  <c r="T279" i="1"/>
  <c r="W279" i="1" s="1"/>
  <c r="T270" i="1"/>
  <c r="V270" i="1" s="1"/>
  <c r="W270" i="1" s="1"/>
  <c r="T189" i="1"/>
  <c r="V189" i="1" s="1"/>
  <c r="W189" i="1" s="1"/>
  <c r="T180" i="1"/>
  <c r="W180" i="1" s="1"/>
  <c r="T120" i="1"/>
  <c r="V120" i="1" s="1"/>
  <c r="W120" i="1" s="1"/>
  <c r="T63" i="1"/>
  <c r="W63" i="1" s="1"/>
  <c r="T39" i="1"/>
  <c r="V39" i="1" s="1"/>
  <c r="W39" i="1" s="1"/>
  <c r="T30" i="1"/>
  <c r="W30" i="1" s="1"/>
  <c r="T251" i="1"/>
  <c r="W251" i="1" s="1"/>
  <c r="T171" i="1"/>
  <c r="V171" i="1" s="1"/>
  <c r="W171" i="1" s="1"/>
  <c r="T161" i="1"/>
  <c r="W161" i="1" s="1"/>
  <c r="T71" i="1"/>
  <c r="W71" i="1" s="1"/>
  <c r="T21" i="1"/>
  <c r="W21" i="1" s="1"/>
  <c r="T259" i="1"/>
  <c r="W259" i="1" s="1"/>
  <c r="T250" i="1"/>
  <c r="W250" i="1" s="1"/>
  <c r="T241" i="1"/>
  <c r="W241" i="1" s="1"/>
  <c r="T179" i="1"/>
  <c r="W179" i="1" s="1"/>
  <c r="T170" i="1"/>
  <c r="V170" i="1" s="1"/>
  <c r="W170" i="1" s="1"/>
  <c r="T143" i="1"/>
  <c r="V143" i="1" s="1"/>
  <c r="W143" i="1" s="1"/>
  <c r="T110" i="1"/>
  <c r="V110" i="1" s="1"/>
  <c r="W110" i="1" s="1"/>
  <c r="T70" i="1"/>
  <c r="W70" i="1" s="1"/>
  <c r="T29" i="1"/>
  <c r="W29" i="1" s="1"/>
  <c r="T20" i="1"/>
  <c r="W20" i="1" s="1"/>
  <c r="O3" i="1"/>
  <c r="Z3" i="1" s="1"/>
  <c r="O10" i="1"/>
  <c r="Z10" i="1" s="1"/>
  <c r="O13" i="1"/>
  <c r="Z13" i="1" s="1"/>
  <c r="O15" i="1"/>
  <c r="O21" i="1"/>
  <c r="Z21" i="1" s="1"/>
  <c r="O23" i="1"/>
  <c r="Z23" i="1" s="1"/>
  <c r="O24" i="1"/>
  <c r="O27" i="1"/>
  <c r="Z27" i="1" s="1"/>
  <c r="O30" i="1"/>
  <c r="Z30" i="1" s="1"/>
  <c r="O36" i="1"/>
  <c r="Z36" i="1" s="1"/>
  <c r="O39" i="1"/>
  <c r="O54" i="1"/>
  <c r="Z54" i="1" s="1"/>
  <c r="O55" i="1"/>
  <c r="Z55" i="1" s="1"/>
  <c r="O59" i="1"/>
  <c r="Z59" i="1" s="1"/>
  <c r="O60" i="1"/>
  <c r="O61" i="1"/>
  <c r="Z61" i="1" s="1"/>
  <c r="O66" i="1"/>
  <c r="O72" i="1"/>
  <c r="Z72" i="1" s="1"/>
  <c r="O73" i="1"/>
  <c r="Z73" i="1" s="1"/>
  <c r="O78" i="1"/>
  <c r="O82" i="1"/>
  <c r="Z82" i="1" s="1"/>
  <c r="O85" i="1"/>
  <c r="Z85" i="1" s="1"/>
  <c r="O87" i="1"/>
  <c r="Z87" i="1" s="1"/>
  <c r="O91" i="1"/>
  <c r="Z91" i="1" s="1"/>
  <c r="O94" i="1"/>
  <c r="O96" i="1"/>
  <c r="Z96" i="1" s="1"/>
  <c r="O97" i="1"/>
  <c r="Z97" i="1" s="1"/>
  <c r="O102" i="1"/>
  <c r="Z102" i="1" s="1"/>
  <c r="O108" i="1"/>
  <c r="Z108" i="1" s="1"/>
  <c r="O111" i="1"/>
  <c r="Z111" i="1" s="1"/>
  <c r="O115" i="1"/>
  <c r="Z115" i="1" s="1"/>
  <c r="O121" i="1"/>
  <c r="O123" i="1"/>
  <c r="Z123" i="1" s="1"/>
  <c r="O127" i="1"/>
  <c r="Z127" i="1" s="1"/>
  <c r="O133" i="1"/>
  <c r="Z133" i="1" s="1"/>
  <c r="O135" i="1"/>
  <c r="Z135" i="1" s="1"/>
  <c r="O139" i="1"/>
  <c r="O142" i="1"/>
  <c r="Z142" i="1" s="1"/>
  <c r="O143" i="1"/>
  <c r="O144" i="1"/>
  <c r="Z144" i="1" s="1"/>
  <c r="O155" i="1"/>
  <c r="Z155" i="1" s="1"/>
  <c r="O156" i="1"/>
  <c r="O159" i="1"/>
  <c r="Z159" i="1" s="1"/>
  <c r="O162" i="1"/>
  <c r="Z162" i="1" s="1"/>
  <c r="O167" i="1"/>
  <c r="Z167" i="1" s="1"/>
  <c r="O169" i="1"/>
  <c r="O174" i="1"/>
  <c r="Z174" i="1" s="1"/>
  <c r="O175" i="1"/>
  <c r="Z175" i="1" s="1"/>
  <c r="O181" i="1"/>
  <c r="Z181" i="1" s="1"/>
  <c r="O183" i="1"/>
  <c r="Z183" i="1" s="1"/>
  <c r="O187" i="1"/>
  <c r="Z187" i="1" s="1"/>
  <c r="O198" i="1"/>
  <c r="Z198" i="1" s="1"/>
  <c r="O203" i="1"/>
  <c r="Z203" i="1" s="1"/>
  <c r="O207" i="1"/>
  <c r="Z207" i="1" s="1"/>
  <c r="O210" i="1"/>
  <c r="Z210" i="1" s="1"/>
  <c r="O215" i="1"/>
  <c r="Z215" i="1" s="1"/>
  <c r="O219" i="1"/>
  <c r="Z219" i="1" s="1"/>
  <c r="O222" i="1"/>
  <c r="Z222" i="1" s="1"/>
  <c r="O223" i="1"/>
  <c r="Z223" i="1" s="1"/>
  <c r="O227" i="1"/>
  <c r="Z227" i="1" s="1"/>
  <c r="O228" i="1"/>
  <c r="Z228" i="1" s="1"/>
  <c r="O229" i="1"/>
  <c r="O234" i="1"/>
  <c r="Z234" i="1" s="1"/>
  <c r="O240" i="1"/>
  <c r="O241" i="1"/>
  <c r="Z241" i="1" s="1"/>
  <c r="O246" i="1"/>
  <c r="Z246" i="1" s="1"/>
  <c r="O252" i="1"/>
  <c r="Z252" i="1" s="1"/>
  <c r="O253" i="1"/>
  <c r="Z253" i="1" s="1"/>
  <c r="O263" i="1"/>
  <c r="Z263" i="1" s="1"/>
  <c r="O264" i="1"/>
  <c r="Z264" i="1" s="1"/>
  <c r="O267" i="1"/>
  <c r="Z267" i="1" s="1"/>
  <c r="O276" i="1"/>
  <c r="O277" i="1"/>
  <c r="Z277" i="1" s="1"/>
  <c r="O282" i="1"/>
  <c r="Z282" i="1" s="1"/>
  <c r="O289" i="1"/>
  <c r="Z289" i="1" s="1"/>
  <c r="O294" i="1"/>
  <c r="Z294" i="1" s="1"/>
  <c r="O295" i="1"/>
  <c r="Z295" i="1" s="1"/>
  <c r="O4" i="1"/>
  <c r="Z4" i="1" s="1"/>
  <c r="O6" i="1"/>
  <c r="O9" i="1"/>
  <c r="O11" i="1"/>
  <c r="Z11" i="1" s="1"/>
  <c r="O12" i="1"/>
  <c r="Z12" i="1" s="1"/>
  <c r="O14" i="1"/>
  <c r="Z14" i="1" s="1"/>
  <c r="O16" i="1"/>
  <c r="Z16" i="1" s="1"/>
  <c r="O18" i="1"/>
  <c r="Z18" i="1" s="1"/>
  <c r="O19" i="1"/>
  <c r="O22" i="1"/>
  <c r="Z22" i="1" s="1"/>
  <c r="O25" i="1"/>
  <c r="Z25" i="1" s="1"/>
  <c r="O26" i="1"/>
  <c r="O28" i="1"/>
  <c r="Z28" i="1" s="1"/>
  <c r="O33" i="1"/>
  <c r="Z33" i="1" s="1"/>
  <c r="O34" i="1"/>
  <c r="Z34" i="1" s="1"/>
  <c r="O35" i="1"/>
  <c r="Z35" i="1" s="1"/>
  <c r="O37" i="1"/>
  <c r="Z37" i="1" s="1"/>
  <c r="O38" i="1"/>
  <c r="Z38" i="1" s="1"/>
  <c r="O40" i="1"/>
  <c r="Z40" i="1" s="1"/>
  <c r="O42" i="1"/>
  <c r="Z42" i="1" s="1"/>
  <c r="O44" i="1"/>
  <c r="Z44" i="1" s="1"/>
  <c r="O45" i="1"/>
  <c r="Z45" i="1" s="1"/>
  <c r="O46" i="1"/>
  <c r="Z46" i="1" s="1"/>
  <c r="O47" i="1"/>
  <c r="Z47" i="1" s="1"/>
  <c r="O48" i="1"/>
  <c r="Z48" i="1" s="1"/>
  <c r="O49" i="1"/>
  <c r="Z49" i="1" s="1"/>
  <c r="O50" i="1"/>
  <c r="Z50" i="1" s="1"/>
  <c r="O51" i="1"/>
  <c r="Z51" i="1" s="1"/>
  <c r="O52" i="1"/>
  <c r="Z52" i="1" s="1"/>
  <c r="O57" i="1"/>
  <c r="Z57" i="1" s="1"/>
  <c r="O58" i="1"/>
  <c r="Z58" i="1" s="1"/>
  <c r="O62" i="1"/>
  <c r="Z62" i="1" s="1"/>
  <c r="O63" i="1"/>
  <c r="Z63" i="1" s="1"/>
  <c r="O64" i="1"/>
  <c r="Z64" i="1" s="1"/>
  <c r="O67" i="1"/>
  <c r="Z67" i="1" s="1"/>
  <c r="O68" i="1"/>
  <c r="Z68" i="1" s="1"/>
  <c r="O69" i="1"/>
  <c r="Z69" i="1" s="1"/>
  <c r="O70" i="1"/>
  <c r="Z70" i="1" s="1"/>
  <c r="O71" i="1"/>
  <c r="Z71" i="1" s="1"/>
  <c r="O74" i="1"/>
  <c r="Z74" i="1" s="1"/>
  <c r="O75" i="1"/>
  <c r="Z75" i="1" s="1"/>
  <c r="O76" i="1"/>
  <c r="O77" i="1"/>
  <c r="Z77" i="1" s="1"/>
  <c r="O79" i="1"/>
  <c r="O81" i="1"/>
  <c r="Z81" i="1" s="1"/>
  <c r="O83" i="1"/>
  <c r="Z83" i="1" s="1"/>
  <c r="O84" i="1"/>
  <c r="O86" i="1"/>
  <c r="Z86" i="1" s="1"/>
  <c r="O88" i="1"/>
  <c r="Z88" i="1" s="1"/>
  <c r="O90" i="1"/>
  <c r="Z90" i="1" s="1"/>
  <c r="O93" i="1"/>
  <c r="Z93" i="1" s="1"/>
  <c r="O95" i="1"/>
  <c r="Z95" i="1" s="1"/>
  <c r="O98" i="1"/>
  <c r="Z98" i="1" s="1"/>
  <c r="O99" i="1"/>
  <c r="Z99" i="1" s="1"/>
  <c r="O100" i="1"/>
  <c r="Z100" i="1" s="1"/>
  <c r="O104" i="1"/>
  <c r="Z104" i="1" s="1"/>
  <c r="O105" i="1"/>
  <c r="Z105" i="1" s="1"/>
  <c r="O106" i="1"/>
  <c r="Z106" i="1" s="1"/>
  <c r="O107" i="1"/>
  <c r="Z107" i="1" s="1"/>
  <c r="O109" i="1"/>
  <c r="Z109" i="1" s="1"/>
  <c r="O110" i="1"/>
  <c r="O112" i="1"/>
  <c r="Z112" i="1" s="1"/>
  <c r="O114" i="1"/>
  <c r="O116" i="1"/>
  <c r="O117" i="1"/>
  <c r="Z117" i="1" s="1"/>
  <c r="O118" i="1"/>
  <c r="Z118" i="1" s="1"/>
  <c r="O119" i="1"/>
  <c r="Z119" i="1" s="1"/>
  <c r="O120" i="1"/>
  <c r="O122" i="1"/>
  <c r="Z122" i="1" s="1"/>
  <c r="O124" i="1"/>
  <c r="Z124" i="1" s="1"/>
  <c r="O125" i="1"/>
  <c r="Z125" i="1" s="1"/>
  <c r="O126" i="1"/>
  <c r="Z126" i="1" s="1"/>
  <c r="O128" i="1"/>
  <c r="O129" i="1"/>
  <c r="O130" i="1"/>
  <c r="Z130" i="1" s="1"/>
  <c r="O131" i="1"/>
  <c r="Z131" i="1" s="1"/>
  <c r="O132" i="1"/>
  <c r="Z132" i="1" s="1"/>
  <c r="O134" i="1"/>
  <c r="Z134" i="1" s="1"/>
  <c r="O136" i="1"/>
  <c r="Z136" i="1" s="1"/>
  <c r="O138" i="1"/>
  <c r="Z138" i="1" s="1"/>
  <c r="O141" i="1"/>
  <c r="O145" i="1"/>
  <c r="Z145" i="1" s="1"/>
  <c r="O146" i="1"/>
  <c r="O147" i="1"/>
  <c r="Z147" i="1" s="1"/>
  <c r="O148" i="1"/>
  <c r="Z148" i="1" s="1"/>
  <c r="O150" i="1"/>
  <c r="Z150" i="1" s="1"/>
  <c r="O157" i="1"/>
  <c r="Z157" i="1" s="1"/>
  <c r="O158" i="1"/>
  <c r="Z158" i="1" s="1"/>
  <c r="O160" i="1"/>
  <c r="Z160" i="1" s="1"/>
  <c r="O164" i="1"/>
  <c r="Z164" i="1" s="1"/>
  <c r="O165" i="1"/>
  <c r="Z165" i="1" s="1"/>
  <c r="O166" i="1"/>
  <c r="Z166" i="1" s="1"/>
  <c r="O168" i="1"/>
  <c r="Z168" i="1" s="1"/>
  <c r="O170" i="1"/>
  <c r="O171" i="1"/>
  <c r="O172" i="1"/>
  <c r="O177" i="1"/>
  <c r="Z177" i="1" s="1"/>
  <c r="O178" i="1"/>
  <c r="Z178" i="1" s="1"/>
  <c r="O179" i="1"/>
  <c r="Z179" i="1" s="1"/>
  <c r="O180" i="1"/>
  <c r="Z180" i="1" s="1"/>
  <c r="O182" i="1"/>
  <c r="Z182" i="1" s="1"/>
  <c r="O184" i="1"/>
  <c r="Z184" i="1" s="1"/>
  <c r="O185" i="1"/>
  <c r="Z185" i="1" s="1"/>
  <c r="O186" i="1"/>
  <c r="Z186" i="1" s="1"/>
  <c r="O188" i="1"/>
  <c r="Z188" i="1" s="1"/>
  <c r="O189" i="1"/>
  <c r="O190" i="1"/>
  <c r="O191" i="1"/>
  <c r="O192" i="1"/>
  <c r="Z192" i="1" s="1"/>
  <c r="O193" i="1"/>
  <c r="Z193" i="1" s="1"/>
  <c r="O194" i="1"/>
  <c r="Z194" i="1" s="1"/>
  <c r="O195" i="1"/>
  <c r="Z195" i="1" s="1"/>
  <c r="O196" i="1"/>
  <c r="O199" i="1"/>
  <c r="Z199" i="1" s="1"/>
  <c r="O200" i="1"/>
  <c r="Z200" i="1" s="1"/>
  <c r="O201" i="1"/>
  <c r="Z201" i="1" s="1"/>
  <c r="O202" i="1"/>
  <c r="Z202" i="1" s="1"/>
  <c r="O204" i="1"/>
  <c r="O205" i="1"/>
  <c r="Z205" i="1" s="1"/>
  <c r="O206" i="1"/>
  <c r="O208" i="1"/>
  <c r="Z208" i="1" s="1"/>
  <c r="O209" i="1"/>
  <c r="Z209" i="1" s="1"/>
  <c r="O211" i="1"/>
  <c r="O212" i="1"/>
  <c r="Z212" i="1" s="1"/>
  <c r="O213" i="1"/>
  <c r="Z213" i="1" s="1"/>
  <c r="O214" i="1"/>
  <c r="Z214" i="1" s="1"/>
  <c r="O216" i="1"/>
  <c r="Z216" i="1" s="1"/>
  <c r="O217" i="1"/>
  <c r="Z217" i="1" s="1"/>
  <c r="O218" i="1"/>
  <c r="Z218" i="1" s="1"/>
  <c r="O220" i="1"/>
  <c r="Z220" i="1" s="1"/>
  <c r="O224" i="1"/>
  <c r="Z224" i="1" s="1"/>
  <c r="O225" i="1"/>
  <c r="O226" i="1"/>
  <c r="Z226" i="1" s="1"/>
  <c r="O230" i="1"/>
  <c r="Z230" i="1" s="1"/>
  <c r="O231" i="1"/>
  <c r="Z231" i="1" s="1"/>
  <c r="O232" i="1"/>
  <c r="Z232" i="1" s="1"/>
  <c r="O235" i="1"/>
  <c r="Z235" i="1" s="1"/>
  <c r="O236" i="1"/>
  <c r="Z236" i="1" s="1"/>
  <c r="O237" i="1"/>
  <c r="Z237" i="1" s="1"/>
  <c r="O238" i="1"/>
  <c r="Z238" i="1" s="1"/>
  <c r="O239" i="1"/>
  <c r="Z239" i="1" s="1"/>
  <c r="O242" i="1"/>
  <c r="Z242" i="1" s="1"/>
  <c r="O243" i="1"/>
  <c r="Z243" i="1" s="1"/>
  <c r="O244" i="1"/>
  <c r="Z244" i="1" s="1"/>
  <c r="O245" i="1"/>
  <c r="Z245" i="1" s="1"/>
  <c r="O247" i="1"/>
  <c r="Z247" i="1" s="1"/>
  <c r="O248" i="1"/>
  <c r="Z248" i="1" s="1"/>
  <c r="O249" i="1"/>
  <c r="Z249" i="1" s="1"/>
  <c r="O250" i="1"/>
  <c r="Z250" i="1" s="1"/>
  <c r="O251" i="1"/>
  <c r="Z251" i="1" s="1"/>
  <c r="O254" i="1"/>
  <c r="O255" i="1"/>
  <c r="Z255" i="1" s="1"/>
  <c r="O256" i="1"/>
  <c r="Z256" i="1" s="1"/>
  <c r="O258" i="1"/>
  <c r="O260" i="1"/>
  <c r="Z260" i="1" s="1"/>
  <c r="O261" i="1"/>
  <c r="Z261" i="1" s="1"/>
  <c r="O262" i="1"/>
  <c r="Z262" i="1" s="1"/>
  <c r="O265" i="1"/>
  <c r="Z265" i="1" s="1"/>
  <c r="O266" i="1"/>
  <c r="Z266" i="1" s="1"/>
  <c r="O268" i="1"/>
  <c r="O270" i="1"/>
  <c r="O271" i="1"/>
  <c r="Z271" i="1" s="1"/>
  <c r="O273" i="1"/>
  <c r="Z273" i="1" s="1"/>
  <c r="O274" i="1"/>
  <c r="Z274" i="1" s="1"/>
  <c r="O275" i="1"/>
  <c r="Z275" i="1" s="1"/>
  <c r="O278" i="1"/>
  <c r="Z278" i="1" s="1"/>
  <c r="O279" i="1"/>
  <c r="Z279" i="1" s="1"/>
  <c r="O280" i="1"/>
  <c r="O281" i="1"/>
  <c r="Z281" i="1" s="1"/>
  <c r="O284" i="1"/>
  <c r="Z284" i="1" s="1"/>
  <c r="O285" i="1"/>
  <c r="Z285" i="1" s="1"/>
  <c r="O286" i="1"/>
  <c r="Z286" i="1" s="1"/>
  <c r="O287" i="1"/>
  <c r="O288" i="1"/>
  <c r="Z288" i="1" s="1"/>
  <c r="O290" i="1"/>
  <c r="Z290" i="1" s="1"/>
  <c r="O291" i="1"/>
  <c r="Z291" i="1" s="1"/>
  <c r="O292" i="1"/>
  <c r="Z292" i="1" s="1"/>
  <c r="O296" i="1"/>
  <c r="Z296" i="1" s="1"/>
  <c r="O297" i="1"/>
  <c r="Z297" i="1" s="1"/>
  <c r="O298" i="1"/>
  <c r="Z298" i="1" s="1"/>
  <c r="O299" i="1"/>
  <c r="Z299" i="1" s="1"/>
  <c r="O300" i="1"/>
  <c r="Z300" i="1" s="1"/>
  <c r="O301" i="1"/>
  <c r="Z301" i="1" s="1"/>
  <c r="O2" i="1"/>
  <c r="Z2" i="1" s="1"/>
  <c r="O152" i="1"/>
  <c r="Z152" i="1" s="1"/>
  <c r="O153" i="1"/>
  <c r="Z153" i="1" s="1"/>
  <c r="O154" i="1"/>
  <c r="Z154" i="1" s="1"/>
  <c r="O161" i="1"/>
  <c r="Z161" i="1" s="1"/>
  <c r="O163" i="1"/>
  <c r="Z163" i="1" s="1"/>
  <c r="O173" i="1"/>
  <c r="Z173" i="1" s="1"/>
  <c r="O176" i="1"/>
  <c r="Z176" i="1" s="1"/>
  <c r="O197" i="1"/>
  <c r="Z197" i="1" s="1"/>
  <c r="O221" i="1"/>
  <c r="Z221" i="1" s="1"/>
  <c r="O233" i="1"/>
  <c r="Z233" i="1" s="1"/>
  <c r="O257" i="1"/>
  <c r="Z257" i="1" s="1"/>
  <c r="O259" i="1"/>
  <c r="Z259" i="1" s="1"/>
  <c r="O269" i="1"/>
  <c r="O272" i="1"/>
  <c r="Z272" i="1" s="1"/>
  <c r="O283" i="1"/>
  <c r="Z283" i="1" s="1"/>
  <c r="O293" i="1"/>
  <c r="Z293" i="1" s="1"/>
  <c r="O5" i="1"/>
  <c r="Z5" i="1" s="1"/>
  <c r="O7" i="1"/>
  <c r="Z7" i="1" s="1"/>
  <c r="O8" i="1"/>
  <c r="Z8" i="1" s="1"/>
  <c r="O17" i="1"/>
  <c r="Z17" i="1" s="1"/>
  <c r="O20" i="1"/>
  <c r="Z20" i="1" s="1"/>
  <c r="O29" i="1"/>
  <c r="Z29" i="1" s="1"/>
  <c r="O31" i="1"/>
  <c r="Z31" i="1" s="1"/>
  <c r="O32" i="1"/>
  <c r="Z32" i="1" s="1"/>
  <c r="O41" i="1"/>
  <c r="Z41" i="1" s="1"/>
  <c r="O43" i="1"/>
  <c r="O53" i="1"/>
  <c r="Z53" i="1" s="1"/>
  <c r="O56" i="1"/>
  <c r="O65" i="1"/>
  <c r="Z65" i="1" s="1"/>
  <c r="O80" i="1"/>
  <c r="Z80" i="1" s="1"/>
  <c r="O89" i="1"/>
  <c r="Z89" i="1" s="1"/>
  <c r="O92" i="1"/>
  <c r="Z92" i="1" s="1"/>
  <c r="O101" i="1"/>
  <c r="Z101" i="1" s="1"/>
  <c r="O103" i="1"/>
  <c r="Z103" i="1" s="1"/>
  <c r="O113" i="1"/>
  <c r="Z113" i="1" s="1"/>
  <c r="O137" i="1"/>
  <c r="Z137" i="1" s="1"/>
  <c r="O140" i="1"/>
  <c r="Z140" i="1" s="1"/>
  <c r="O149" i="1"/>
  <c r="Z149" i="1" s="1"/>
  <c r="O151" i="1"/>
  <c r="Z151" i="1" s="1"/>
  <c r="Z6" i="1" l="1"/>
  <c r="Y6" i="1"/>
  <c r="X6" i="1"/>
  <c r="Y280" i="1"/>
  <c r="Z280" i="1"/>
  <c r="Y189" i="1"/>
  <c r="Z189" i="1"/>
  <c r="Y190" i="1"/>
  <c r="Z190" i="1"/>
  <c r="Y254" i="1"/>
  <c r="Z254" i="1"/>
  <c r="Y56" i="1"/>
  <c r="Z56" i="1"/>
  <c r="Y204" i="1"/>
  <c r="Z204" i="1"/>
  <c r="Y268" i="1"/>
  <c r="Z268" i="1"/>
  <c r="Y84" i="1"/>
  <c r="Z84" i="1"/>
  <c r="Y43" i="1"/>
  <c r="Z43" i="1"/>
  <c r="Y24" i="1"/>
  <c r="Z24" i="1"/>
  <c r="Y76" i="1"/>
  <c r="Z76" i="1"/>
  <c r="Y211" i="1"/>
  <c r="Z211" i="1"/>
  <c r="Y9" i="1"/>
  <c r="Z9" i="1"/>
  <c r="Y139" i="1"/>
  <c r="Z139" i="1"/>
  <c r="Y270" i="1"/>
  <c r="Z270" i="1"/>
  <c r="Y66" i="1"/>
  <c r="Z66" i="1"/>
  <c r="Y120" i="1"/>
  <c r="Z120" i="1"/>
  <c r="Y141" i="1"/>
  <c r="Z141" i="1"/>
  <c r="Y19" i="1"/>
  <c r="Z19" i="1"/>
  <c r="Y114" i="1"/>
  <c r="Z114" i="1"/>
  <c r="Y15" i="1"/>
  <c r="Z15" i="1"/>
  <c r="Y128" i="1"/>
  <c r="Z128" i="1"/>
  <c r="Y60" i="1"/>
  <c r="Z60" i="1"/>
  <c r="Y170" i="1"/>
  <c r="Z170" i="1"/>
  <c r="Y229" i="1"/>
  <c r="Z229" i="1"/>
  <c r="Y94" i="1"/>
  <c r="Z94" i="1"/>
  <c r="Y116" i="1"/>
  <c r="Z116" i="1"/>
  <c r="Y26" i="1"/>
  <c r="Z26" i="1"/>
  <c r="Y258" i="1"/>
  <c r="Z258" i="1"/>
  <c r="Y171" i="1"/>
  <c r="Z171" i="1"/>
  <c r="Y169" i="1"/>
  <c r="Z169" i="1"/>
  <c r="Y276" i="1"/>
  <c r="Z276" i="1"/>
  <c r="Y143" i="1"/>
  <c r="Z143" i="1"/>
  <c r="Y206" i="1"/>
  <c r="Z206" i="1"/>
  <c r="Y39" i="1"/>
  <c r="Z39" i="1"/>
  <c r="Y121" i="1"/>
  <c r="Z121" i="1"/>
  <c r="Y191" i="1"/>
  <c r="Z191" i="1"/>
  <c r="Y240" i="1"/>
  <c r="Z240" i="1"/>
  <c r="Y287" i="1"/>
  <c r="Z287" i="1"/>
  <c r="Y172" i="1"/>
  <c r="Z172" i="1"/>
  <c r="Y196" i="1"/>
  <c r="Z196" i="1"/>
  <c r="Y79" i="1"/>
  <c r="Z79" i="1"/>
  <c r="Y110" i="1"/>
  <c r="Z110" i="1"/>
  <c r="Y78" i="1"/>
  <c r="Z78" i="1"/>
  <c r="Y225" i="1"/>
  <c r="Z225" i="1"/>
  <c r="Y156" i="1"/>
  <c r="Z156" i="1"/>
  <c r="Y129" i="1"/>
  <c r="Z129" i="1"/>
  <c r="Y146" i="1"/>
  <c r="Z146" i="1"/>
  <c r="Y269" i="1"/>
  <c r="Z269" i="1"/>
  <c r="X240" i="1"/>
  <c r="X196" i="1"/>
  <c r="X19" i="1"/>
  <c r="X128" i="1"/>
  <c r="X15" i="1"/>
  <c r="X66" i="1"/>
  <c r="X276" i="1"/>
  <c r="X56" i="1"/>
  <c r="X229" i="1"/>
  <c r="X287" i="1"/>
  <c r="X39" i="1"/>
  <c r="X121" i="1"/>
  <c r="X191" i="1"/>
  <c r="X116" i="1"/>
  <c r="X254" i="1"/>
  <c r="X206" i="1"/>
  <c r="X170" i="1"/>
  <c r="X94" i="1"/>
  <c r="X60" i="1"/>
  <c r="X129" i="1"/>
  <c r="X9" i="1"/>
  <c r="X280" i="1"/>
  <c r="X141" i="1"/>
  <c r="X172" i="1"/>
  <c r="X269" i="1"/>
  <c r="X270" i="1"/>
  <c r="X211" i="1"/>
  <c r="X43" i="1"/>
  <c r="X79" i="1"/>
  <c r="X156" i="1"/>
  <c r="X84" i="1"/>
  <c r="X190" i="1"/>
  <c r="X24" i="1"/>
  <c r="X146" i="1"/>
  <c r="X258" i="1"/>
  <c r="X204" i="1"/>
  <c r="X268" i="1"/>
  <c r="X189" i="1"/>
  <c r="X76" i="1"/>
  <c r="X110" i="1"/>
  <c r="X171" i="1"/>
  <c r="X139" i="1"/>
  <c r="X225" i="1"/>
  <c r="X120" i="1"/>
  <c r="X26" i="1"/>
  <c r="X114" i="1"/>
  <c r="X143" i="1"/>
  <c r="X78" i="1"/>
  <c r="X169" i="1"/>
  <c r="F195" i="4" l="1"/>
  <c r="F162" i="4"/>
  <c r="F8" i="4"/>
  <c r="F157" i="4"/>
  <c r="F170" i="4"/>
  <c r="F184" i="4"/>
  <c r="F196" i="4"/>
  <c r="F177" i="4"/>
  <c r="F152" i="4"/>
  <c r="F161" i="4"/>
  <c r="F176" i="4"/>
  <c r="F5" i="4"/>
  <c r="F10" i="4"/>
  <c r="F2" i="4"/>
  <c r="F7" i="4"/>
  <c r="F143" i="4"/>
  <c r="F194" i="4"/>
  <c r="F192" i="4"/>
  <c r="F187" i="4"/>
  <c r="F140" i="4"/>
  <c r="F181" i="4"/>
  <c r="F11" i="4"/>
  <c r="F148" i="4"/>
  <c r="F156" i="4"/>
  <c r="F169" i="4"/>
  <c r="F183" i="4"/>
  <c r="F174" i="4"/>
  <c r="F175" i="4"/>
  <c r="F154" i="4"/>
  <c r="F167" i="4"/>
  <c r="F168" i="4"/>
  <c r="F136" i="4"/>
  <c r="F149" i="4"/>
  <c r="F139" i="4"/>
  <c r="F6" i="4"/>
  <c r="F182" i="4"/>
  <c r="F147" i="4"/>
  <c r="F133" i="4"/>
  <c r="F188" i="4"/>
  <c r="F198" i="4"/>
  <c r="F4" i="4"/>
  <c r="F189" i="4"/>
  <c r="F151" i="4"/>
  <c r="F190" i="4"/>
  <c r="F131" i="4"/>
  <c r="F135" i="4"/>
  <c r="F165" i="4"/>
  <c r="F132" i="4"/>
  <c r="F178" i="4"/>
  <c r="F150" i="4"/>
  <c r="F9" i="4"/>
  <c r="F171" i="4"/>
  <c r="F141" i="4"/>
  <c r="F142" i="4"/>
  <c r="F138" i="4"/>
  <c r="F197" i="4"/>
  <c r="F134" i="4"/>
  <c r="F172" i="4"/>
  <c r="F173" i="4"/>
  <c r="F137" i="4"/>
  <c r="F186" i="4"/>
  <c r="F159" i="4"/>
  <c r="F146" i="4"/>
  <c r="F153" i="4"/>
  <c r="F180" i="4"/>
  <c r="F193" i="4"/>
  <c r="F199" i="4"/>
  <c r="F3" i="4"/>
  <c r="F179" i="4"/>
  <c r="F160" i="4"/>
  <c r="F155" i="4"/>
  <c r="F191" i="4"/>
  <c r="F145" i="4"/>
  <c r="F166" i="4"/>
  <c r="F200" i="4"/>
  <c r="F164" i="4"/>
  <c r="F185" i="4"/>
  <c r="F158" i="4"/>
  <c r="F144" i="4"/>
  <c r="F163" i="4"/>
  <c r="C2" i="4"/>
  <c r="C131" i="4"/>
  <c r="C156" i="4"/>
  <c r="C146" i="4"/>
  <c r="C11" i="4"/>
  <c r="C141" i="4"/>
  <c r="C192" i="4"/>
  <c r="C191" i="4"/>
  <c r="C190" i="4"/>
  <c r="C193" i="4"/>
  <c r="C161" i="4"/>
  <c r="C9" i="4"/>
  <c r="C153" i="4"/>
  <c r="C5" i="4"/>
  <c r="C178" i="4"/>
  <c r="C160" i="4"/>
  <c r="C147" i="4"/>
  <c r="C198" i="4"/>
  <c r="C138" i="4"/>
  <c r="C177" i="4"/>
  <c r="C132" i="4"/>
  <c r="C164" i="4"/>
  <c r="C133" i="4"/>
  <c r="C4" i="4"/>
  <c r="C170" i="4"/>
  <c r="C142" i="4"/>
  <c r="C169" i="4"/>
  <c r="C148" i="4"/>
  <c r="C187" i="4"/>
  <c r="C171" i="4"/>
  <c r="C145" i="4"/>
  <c r="C196" i="4"/>
  <c r="C186" i="4"/>
  <c r="C200" i="4"/>
  <c r="C180" i="4"/>
  <c r="C134" i="4"/>
  <c r="C158" i="4"/>
  <c r="C139" i="4"/>
  <c r="C175" i="4"/>
  <c r="C197" i="4"/>
  <c r="C173" i="4"/>
  <c r="C181" i="4"/>
  <c r="C183" i="4"/>
  <c r="C149" i="4"/>
  <c r="C184" i="4"/>
  <c r="C157" i="4"/>
  <c r="C188" i="4"/>
  <c r="C150" i="4"/>
  <c r="C163" i="4"/>
  <c r="C152" i="4"/>
  <c r="C135" i="4"/>
  <c r="C10" i="4"/>
  <c r="C7" i="4"/>
  <c r="C168" i="4"/>
  <c r="C172" i="4"/>
  <c r="C143" i="4"/>
  <c r="C151" i="4"/>
  <c r="C137" i="4"/>
  <c r="C185" i="4"/>
  <c r="C3" i="4"/>
  <c r="C182" i="4"/>
  <c r="C154" i="4"/>
  <c r="C167" i="4"/>
  <c r="C159" i="4"/>
  <c r="C176" i="4"/>
  <c r="C8" i="4"/>
  <c r="C136" i="4"/>
  <c r="C174" i="4"/>
  <c r="C166" i="4"/>
  <c r="C179" i="4"/>
  <c r="C155" i="4"/>
  <c r="C6" i="4"/>
  <c r="C165" i="4"/>
  <c r="C195" i="4"/>
  <c r="C189" i="4"/>
  <c r="C199" i="4"/>
  <c r="C194" i="4"/>
  <c r="C162" i="4"/>
  <c r="C144" i="4"/>
  <c r="C140" i="4"/>
  <c r="E189" i="4"/>
  <c r="E148" i="4"/>
  <c r="E170" i="4"/>
  <c r="E188" i="4"/>
  <c r="E141" i="4"/>
  <c r="E103" i="4"/>
  <c r="E153" i="4"/>
  <c r="E147" i="4"/>
  <c r="E184" i="4"/>
  <c r="E177" i="4"/>
  <c r="E134" i="4"/>
  <c r="E142" i="4"/>
  <c r="E122" i="4"/>
  <c r="E197" i="4"/>
  <c r="E104" i="4"/>
  <c r="E167" i="4"/>
  <c r="E94" i="4"/>
  <c r="E132" i="4"/>
  <c r="E106" i="4"/>
  <c r="E162" i="4"/>
  <c r="E198" i="4"/>
  <c r="E129" i="4"/>
  <c r="E130" i="4"/>
  <c r="E121" i="4"/>
  <c r="E95" i="4"/>
  <c r="E146" i="4"/>
  <c r="E154" i="4"/>
  <c r="E176" i="4"/>
  <c r="E138" i="4"/>
  <c r="E164" i="4"/>
  <c r="E182" i="4"/>
  <c r="E105" i="4"/>
  <c r="E120" i="4"/>
  <c r="E179" i="4"/>
  <c r="E109" i="4"/>
  <c r="E133" i="4"/>
  <c r="E107" i="4"/>
  <c r="E126" i="4"/>
  <c r="E158" i="4"/>
  <c r="E191" i="4"/>
  <c r="E98" i="4"/>
  <c r="E165" i="4"/>
  <c r="E192" i="4"/>
  <c r="E194" i="4"/>
  <c r="E159" i="4"/>
  <c r="E144" i="4"/>
  <c r="E171" i="4"/>
  <c r="E156" i="4"/>
  <c r="E110" i="4"/>
  <c r="E118" i="4"/>
  <c r="E195" i="4"/>
  <c r="E180" i="4"/>
  <c r="E100" i="4"/>
  <c r="E115" i="4"/>
  <c r="E200" i="4"/>
  <c r="E99" i="4"/>
  <c r="E93" i="4"/>
  <c r="E181" i="4"/>
  <c r="E155" i="4"/>
  <c r="E166" i="4"/>
  <c r="E145" i="4"/>
  <c r="E97" i="4"/>
  <c r="E187" i="4"/>
  <c r="E116" i="4"/>
  <c r="E112" i="4"/>
  <c r="E199" i="4"/>
  <c r="E178" i="4"/>
  <c r="E123" i="4"/>
  <c r="E108" i="4"/>
  <c r="E136" i="4"/>
  <c r="E196" i="4"/>
  <c r="E173" i="4"/>
  <c r="E124" i="4"/>
  <c r="E119" i="4"/>
  <c r="E149" i="4"/>
  <c r="E185" i="4"/>
  <c r="E190" i="4"/>
  <c r="E101" i="4"/>
  <c r="E113" i="4"/>
  <c r="E183" i="4"/>
  <c r="E168" i="4"/>
  <c r="E137" i="4"/>
  <c r="E140" i="4"/>
  <c r="E114" i="4"/>
  <c r="E161" i="4"/>
  <c r="E169" i="4"/>
  <c r="E143" i="4"/>
  <c r="E160" i="4"/>
  <c r="E150" i="4"/>
  <c r="E151" i="4"/>
  <c r="E175" i="4"/>
  <c r="E163" i="4"/>
  <c r="E135" i="4"/>
  <c r="E193" i="4"/>
  <c r="E92" i="4"/>
  <c r="E111" i="4"/>
  <c r="E96" i="4"/>
  <c r="E128" i="4"/>
  <c r="E131" i="4"/>
  <c r="E127" i="4"/>
  <c r="E157" i="4"/>
  <c r="E139" i="4"/>
  <c r="E102" i="4"/>
  <c r="E117" i="4"/>
  <c r="E174" i="4"/>
  <c r="E172" i="4"/>
  <c r="E186" i="4"/>
  <c r="E125" i="4"/>
  <c r="E152" i="4"/>
  <c r="C129" i="4"/>
  <c r="F129" i="4"/>
  <c r="E86" i="4"/>
  <c r="E89" i="4" l="1"/>
  <c r="C18" i="4"/>
  <c r="F14" i="4"/>
  <c r="E7" i="4"/>
  <c r="C25" i="4"/>
  <c r="C113" i="4"/>
  <c r="C45" i="4"/>
  <c r="C23" i="4"/>
  <c r="E14" i="4"/>
  <c r="E78" i="4"/>
  <c r="C15" i="4"/>
  <c r="F79" i="4"/>
  <c r="E60" i="4"/>
  <c r="C13" i="4"/>
  <c r="E68" i="4"/>
  <c r="C69" i="4"/>
  <c r="E45" i="4"/>
  <c r="F118" i="4"/>
  <c r="C83" i="4"/>
  <c r="E21" i="4"/>
  <c r="C122" i="4"/>
  <c r="E11" i="4"/>
  <c r="C90" i="4"/>
  <c r="E42" i="4"/>
  <c r="F49" i="4"/>
  <c r="C44" i="4"/>
  <c r="C66" i="4"/>
  <c r="E26" i="4"/>
  <c r="C41" i="4"/>
  <c r="C109" i="4"/>
  <c r="F22" i="4"/>
  <c r="F17" i="4"/>
  <c r="E70" i="4"/>
  <c r="F25" i="4"/>
  <c r="C47" i="4"/>
  <c r="E5" i="4"/>
  <c r="E50" i="4"/>
  <c r="E85" i="4"/>
  <c r="C68" i="4"/>
  <c r="C77" i="4"/>
  <c r="C88" i="4"/>
  <c r="C120" i="4"/>
  <c r="C85" i="4"/>
  <c r="C102" i="4"/>
  <c r="C130" i="4"/>
  <c r="C57" i="4"/>
  <c r="C63" i="4"/>
  <c r="C126" i="4"/>
  <c r="F108" i="4"/>
  <c r="F62" i="4"/>
  <c r="F77" i="4"/>
  <c r="F35" i="4"/>
  <c r="F43" i="4"/>
  <c r="F120" i="4"/>
  <c r="F88" i="4"/>
  <c r="F74" i="4"/>
  <c r="E84" i="4"/>
  <c r="C125" i="4"/>
  <c r="C100" i="4"/>
  <c r="C97" i="4"/>
  <c r="F89" i="4"/>
  <c r="F112" i="4"/>
  <c r="F15" i="4"/>
  <c r="F68" i="4"/>
  <c r="F66" i="4"/>
  <c r="E66" i="4"/>
  <c r="E49" i="4"/>
  <c r="E55" i="4"/>
  <c r="E47" i="4"/>
  <c r="E35" i="4"/>
  <c r="C94" i="4"/>
  <c r="C48" i="4"/>
  <c r="C118" i="4"/>
  <c r="C103" i="4"/>
  <c r="C115" i="4"/>
  <c r="C96" i="4"/>
  <c r="C110" i="4"/>
  <c r="C124" i="4"/>
  <c r="C84" i="4"/>
  <c r="F105" i="4"/>
  <c r="F47" i="4"/>
  <c r="F98" i="4"/>
  <c r="F36" i="4"/>
  <c r="F106" i="4"/>
  <c r="F124" i="4"/>
  <c r="F13" i="4"/>
  <c r="E41" i="4"/>
  <c r="E38" i="4"/>
  <c r="E31" i="4"/>
  <c r="E58" i="4"/>
  <c r="E59" i="4"/>
  <c r="C22" i="4"/>
  <c r="C16" i="4"/>
  <c r="F42" i="4"/>
  <c r="F76" i="4"/>
  <c r="E33" i="4"/>
  <c r="E28" i="4"/>
  <c r="E43" i="4"/>
  <c r="E61" i="4"/>
  <c r="E40" i="4"/>
  <c r="E13" i="4"/>
  <c r="E88" i="4"/>
  <c r="E9" i="4"/>
  <c r="E36" i="4"/>
  <c r="E79" i="4"/>
  <c r="E44" i="4"/>
  <c r="E10" i="4"/>
  <c r="E23" i="4"/>
  <c r="C108" i="4"/>
  <c r="C55" i="4"/>
  <c r="C106" i="4"/>
  <c r="C20" i="4"/>
  <c r="C30" i="4"/>
  <c r="C35" i="4"/>
  <c r="C92" i="4"/>
  <c r="C128" i="4"/>
  <c r="C53" i="4"/>
  <c r="C56" i="4"/>
  <c r="C50" i="4"/>
  <c r="C64" i="4"/>
  <c r="C40" i="4"/>
  <c r="C32" i="4"/>
  <c r="F100" i="4"/>
  <c r="F69" i="4"/>
  <c r="F72" i="4"/>
  <c r="F37" i="4"/>
  <c r="F84" i="4"/>
  <c r="F29" i="4"/>
  <c r="F12" i="4"/>
  <c r="F111" i="4"/>
  <c r="F58" i="4"/>
  <c r="E75" i="4"/>
  <c r="C51" i="4"/>
  <c r="C67" i="4"/>
  <c r="C86" i="4"/>
  <c r="C79" i="4"/>
  <c r="F65" i="4"/>
  <c r="E91" i="4"/>
  <c r="E34" i="4"/>
  <c r="E22" i="4"/>
  <c r="E17" i="4"/>
  <c r="E71" i="4"/>
  <c r="E29" i="4"/>
  <c r="E51" i="4"/>
  <c r="E2" i="4"/>
  <c r="E18" i="4"/>
  <c r="C107" i="4"/>
  <c r="C91" i="4"/>
  <c r="C62" i="4"/>
  <c r="C127" i="4"/>
  <c r="C65" i="4"/>
  <c r="C101" i="4"/>
  <c r="C27" i="4"/>
  <c r="C54" i="4"/>
  <c r="C80" i="4"/>
  <c r="C12" i="4"/>
  <c r="C42" i="4"/>
  <c r="F32" i="4"/>
  <c r="F70" i="4"/>
  <c r="F87" i="4"/>
  <c r="F67" i="4"/>
  <c r="F41" i="4"/>
  <c r="F23" i="4"/>
  <c r="F54" i="4"/>
  <c r="F71" i="4"/>
  <c r="F95" i="4"/>
  <c r="F20" i="4"/>
  <c r="C98" i="4"/>
  <c r="C26" i="4"/>
  <c r="C14" i="4"/>
  <c r="F102" i="4"/>
  <c r="F39" i="4"/>
  <c r="F121" i="4"/>
  <c r="F83" i="4"/>
  <c r="F90" i="4"/>
  <c r="F31" i="4"/>
  <c r="F128" i="4"/>
  <c r="F24" i="4"/>
  <c r="F61" i="4"/>
  <c r="F109" i="4"/>
  <c r="F130" i="4"/>
  <c r="F28" i="4"/>
  <c r="E48" i="4"/>
  <c r="C21" i="4"/>
  <c r="C37" i="4"/>
  <c r="C19" i="4"/>
  <c r="C117" i="4"/>
  <c r="C58" i="4"/>
  <c r="C36" i="4"/>
  <c r="C123" i="4"/>
  <c r="C28" i="4"/>
  <c r="C33" i="4"/>
  <c r="F104" i="4"/>
  <c r="F59" i="4"/>
  <c r="F48" i="4"/>
  <c r="F40" i="4"/>
  <c r="F127" i="4"/>
  <c r="F26" i="4"/>
  <c r="F93" i="4"/>
  <c r="F82" i="4"/>
  <c r="F73" i="4"/>
  <c r="F80" i="4"/>
  <c r="F34" i="4"/>
  <c r="F27" i="4"/>
  <c r="E72" i="4"/>
  <c r="E46" i="4"/>
  <c r="E4" i="4"/>
  <c r="E30" i="4"/>
  <c r="E8" i="4"/>
  <c r="E82" i="4"/>
  <c r="E64" i="4"/>
  <c r="E80" i="4"/>
  <c r="E12" i="4"/>
  <c r="E63" i="4"/>
  <c r="C71" i="4"/>
  <c r="C82" i="4"/>
  <c r="C34" i="4"/>
  <c r="C38" i="4"/>
  <c r="C17" i="4"/>
  <c r="F91" i="4"/>
  <c r="F44" i="4"/>
  <c r="F117" i="4"/>
  <c r="F64" i="4"/>
  <c r="F101" i="4"/>
  <c r="F18" i="4"/>
  <c r="F63" i="4"/>
  <c r="F86" i="4"/>
  <c r="F51" i="4"/>
  <c r="F52" i="4"/>
  <c r="C112" i="4"/>
  <c r="C104" i="4"/>
  <c r="C49" i="4"/>
  <c r="F103" i="4"/>
  <c r="F116" i="4"/>
  <c r="F119" i="4"/>
  <c r="F46" i="4"/>
  <c r="F114" i="4"/>
  <c r="F19" i="4"/>
  <c r="F96" i="4"/>
  <c r="F50" i="4"/>
  <c r="F99" i="4"/>
  <c r="F38" i="4"/>
  <c r="F16" i="4"/>
  <c r="E19" i="4"/>
  <c r="E77" i="4"/>
  <c r="E37" i="4"/>
  <c r="E87" i="4"/>
  <c r="E69" i="4"/>
  <c r="E27" i="4"/>
  <c r="C76" i="4"/>
  <c r="C105" i="4"/>
  <c r="E81" i="4"/>
  <c r="E90" i="4"/>
  <c r="E76" i="4"/>
  <c r="E6" i="4"/>
  <c r="E24" i="4"/>
  <c r="E52" i="4"/>
  <c r="E57" i="4"/>
  <c r="E54" i="4"/>
  <c r="C29" i="4"/>
  <c r="C70" i="4"/>
  <c r="C59" i="4"/>
  <c r="C43" i="4"/>
  <c r="C74" i="4"/>
  <c r="C60" i="4"/>
  <c r="C119" i="4"/>
  <c r="C114" i="4"/>
  <c r="C121" i="4"/>
  <c r="F94" i="4"/>
  <c r="F21" i="4"/>
  <c r="F122" i="4"/>
  <c r="F57" i="4"/>
  <c r="F115" i="4"/>
  <c r="F81" i="4"/>
  <c r="F55" i="4"/>
  <c r="F33" i="4"/>
  <c r="F110" i="4"/>
  <c r="F113" i="4"/>
  <c r="F60" i="4"/>
  <c r="E73" i="4"/>
  <c r="E20" i="4"/>
  <c r="E32" i="4"/>
  <c r="E53" i="4"/>
  <c r="E83" i="4"/>
  <c r="C111" i="4"/>
  <c r="E74" i="4"/>
  <c r="E65" i="4"/>
  <c r="E56" i="4"/>
  <c r="E16" i="4"/>
  <c r="E39" i="4"/>
  <c r="E25" i="4"/>
  <c r="E3" i="4"/>
  <c r="E15" i="4"/>
  <c r="C116" i="4"/>
  <c r="C31" i="4"/>
  <c r="C89" i="4"/>
  <c r="C99" i="4"/>
  <c r="C87" i="4"/>
  <c r="C78" i="4"/>
  <c r="C39" i="4"/>
  <c r="C81" i="4"/>
  <c r="C93" i="4"/>
  <c r="C52" i="4"/>
  <c r="F75" i="4"/>
  <c r="F126" i="4"/>
  <c r="F97" i="4"/>
  <c r="F107" i="4"/>
  <c r="F78" i="4"/>
  <c r="F30" i="4"/>
  <c r="F45" i="4"/>
  <c r="F123" i="4"/>
  <c r="F92" i="4"/>
  <c r="F125" i="4"/>
  <c r="E62" i="4"/>
  <c r="E67" i="4"/>
  <c r="C46" i="4"/>
  <c r="C73" i="4"/>
  <c r="C61" i="4"/>
  <c r="C75" i="4"/>
  <c r="C95" i="4"/>
  <c r="C72" i="4"/>
  <c r="C24" i="4"/>
  <c r="F53" i="4"/>
  <c r="F85" i="4"/>
  <c r="F56" i="4"/>
  <c r="B63" i="4"/>
  <c r="B27" i="4"/>
  <c r="B99" i="4"/>
  <c r="B171" i="4"/>
  <c r="B2" i="4"/>
  <c r="B111" i="4"/>
  <c r="B195" i="4"/>
  <c r="B51" i="4"/>
  <c r="B147" i="4"/>
  <c r="B3" i="4"/>
  <c r="B87" i="4"/>
  <c r="B183" i="4"/>
  <c r="B15" i="4"/>
  <c r="B75" i="4"/>
  <c r="B123" i="4"/>
  <c r="B159" i="4"/>
  <c r="B39" i="4"/>
  <c r="B135" i="4"/>
  <c r="B200" i="4"/>
  <c r="B84" i="4"/>
  <c r="B154" i="4"/>
  <c r="B69" i="4"/>
  <c r="B80" i="4"/>
  <c r="B74" i="4"/>
  <c r="B49" i="4"/>
  <c r="B119" i="4"/>
  <c r="B22" i="4"/>
  <c r="B139" i="4"/>
  <c r="B153" i="4"/>
  <c r="B90" i="4"/>
  <c r="B37" i="4"/>
  <c r="B77" i="4"/>
  <c r="B148" i="4"/>
  <c r="B4" i="4"/>
  <c r="B95" i="4"/>
  <c r="B127" i="4"/>
  <c r="B78" i="4"/>
  <c r="B65" i="4"/>
  <c r="B124" i="4"/>
  <c r="B47" i="4"/>
  <c r="B46" i="4"/>
  <c r="B79" i="4"/>
  <c r="B182" i="4"/>
  <c r="B60" i="4"/>
  <c r="B130" i="4"/>
  <c r="B45" i="4"/>
  <c r="B68" i="4"/>
  <c r="B62" i="4"/>
  <c r="B25" i="4"/>
  <c r="B177" i="4"/>
  <c r="B105" i="4"/>
  <c r="B144" i="4"/>
  <c r="B136" i="4"/>
  <c r="B53" i="4"/>
  <c r="B14" i="4"/>
  <c r="B181" i="4"/>
  <c r="B30" i="4"/>
  <c r="B158" i="4"/>
  <c r="B36" i="4"/>
  <c r="B106" i="4"/>
  <c r="B9" i="4"/>
  <c r="B56" i="4"/>
  <c r="B50" i="4"/>
  <c r="B192" i="4"/>
  <c r="B83" i="4"/>
  <c r="B165" i="4"/>
  <c r="B115" i="4"/>
  <c r="B33" i="4"/>
  <c r="B66" i="4"/>
  <c r="B197" i="4"/>
  <c r="B122" i="4"/>
  <c r="B12" i="4"/>
  <c r="B82" i="4"/>
  <c r="B188" i="4"/>
  <c r="B44" i="4"/>
  <c r="B26" i="4"/>
  <c r="B156" i="4"/>
  <c r="B59" i="4"/>
  <c r="B129" i="4"/>
  <c r="B103" i="4"/>
  <c r="B198" i="4"/>
  <c r="B54" i="4"/>
  <c r="B185" i="4"/>
  <c r="B41" i="4"/>
  <c r="B112" i="4"/>
  <c r="B86" i="4"/>
  <c r="B179" i="4"/>
  <c r="B58" i="4"/>
  <c r="B176" i="4"/>
  <c r="B186" i="4"/>
  <c r="B20" i="4"/>
  <c r="B174" i="4"/>
  <c r="B145" i="4"/>
  <c r="B131" i="4"/>
  <c r="B34" i="4"/>
  <c r="B152" i="4"/>
  <c r="B8" i="4"/>
  <c r="B157" i="4"/>
  <c r="B72" i="4"/>
  <c r="B11" i="4"/>
  <c r="B21" i="4"/>
  <c r="B67" i="4"/>
  <c r="B162" i="4"/>
  <c r="B18" i="4"/>
  <c r="B149" i="4"/>
  <c r="B5" i="4"/>
  <c r="B76" i="4"/>
  <c r="B132" i="4"/>
  <c r="B94" i="4"/>
  <c r="B133" i="4"/>
  <c r="B108" i="4"/>
  <c r="B98" i="4"/>
  <c r="B151" i="4"/>
  <c r="B89" i="4"/>
  <c r="B120" i="4"/>
  <c r="B173" i="4"/>
  <c r="B155" i="4"/>
  <c r="B35" i="4"/>
  <c r="B17" i="4"/>
  <c r="B13" i="4"/>
  <c r="B107" i="4"/>
  <c r="B10" i="4"/>
  <c r="B140" i="4"/>
  <c r="B194" i="4"/>
  <c r="B121" i="4"/>
  <c r="B48" i="4"/>
  <c r="B178" i="4"/>
  <c r="B199" i="4"/>
  <c r="B55" i="4"/>
  <c r="B150" i="4"/>
  <c r="B6" i="4"/>
  <c r="B137" i="4"/>
  <c r="B134" i="4"/>
  <c r="B64" i="4"/>
  <c r="B190" i="4"/>
  <c r="B167" i="4"/>
  <c r="B163" i="4"/>
  <c r="B101" i="4"/>
  <c r="B81" i="4"/>
  <c r="B70" i="4"/>
  <c r="B97" i="4"/>
  <c r="B32" i="4"/>
  <c r="B42" i="4"/>
  <c r="B38" i="4"/>
  <c r="B57" i="4"/>
  <c r="B88" i="4"/>
  <c r="B180" i="4"/>
  <c r="B71" i="4"/>
  <c r="B189" i="4"/>
  <c r="B128" i="4"/>
  <c r="B170" i="4"/>
  <c r="B109" i="4"/>
  <c r="B24" i="4"/>
  <c r="B142" i="4"/>
  <c r="B187" i="4"/>
  <c r="B43" i="4"/>
  <c r="B138" i="4"/>
  <c r="B193" i="4"/>
  <c r="B125" i="4"/>
  <c r="B196" i="4"/>
  <c r="B52" i="4"/>
  <c r="B104" i="4"/>
  <c r="B110" i="4"/>
  <c r="B114" i="4"/>
  <c r="B28" i="4"/>
  <c r="B92" i="4"/>
  <c r="B143" i="4"/>
  <c r="B102" i="4"/>
  <c r="B16" i="4"/>
  <c r="B91" i="4"/>
  <c r="B100" i="4"/>
  <c r="B168" i="4"/>
  <c r="B23" i="4"/>
  <c r="B141" i="4"/>
  <c r="B116" i="4"/>
  <c r="B146" i="4"/>
  <c r="B85" i="4"/>
  <c r="B191" i="4"/>
  <c r="B118" i="4"/>
  <c r="B175" i="4"/>
  <c r="B31" i="4"/>
  <c r="B126" i="4"/>
  <c r="B169" i="4"/>
  <c r="B113" i="4"/>
  <c r="B184" i="4"/>
  <c r="B40" i="4"/>
  <c r="B117" i="4"/>
  <c r="B73" i="4"/>
  <c r="B19" i="4"/>
  <c r="B172" i="4"/>
  <c r="B166" i="4"/>
  <c r="B61" i="4"/>
  <c r="B7" i="4"/>
  <c r="B160" i="4"/>
  <c r="B93" i="4"/>
  <c r="B29" i="4"/>
  <c r="B164" i="4"/>
  <c r="B96" i="4"/>
  <c r="B161" i="4"/>
  <c r="G71" i="4" l="1"/>
  <c r="D14" i="4"/>
  <c r="G57" i="4"/>
  <c r="D57" i="4"/>
  <c r="G85" i="4"/>
  <c r="G129" i="4"/>
  <c r="G72" i="4"/>
  <c r="G97" i="4"/>
  <c r="G41" i="4"/>
  <c r="G191" i="4"/>
  <c r="G185" i="4"/>
  <c r="D33" i="4"/>
  <c r="D113" i="4"/>
  <c r="D194" i="4"/>
  <c r="G172" i="4"/>
  <c r="G76" i="4"/>
  <c r="G23" i="4"/>
  <c r="D17" i="4"/>
  <c r="G34" i="4"/>
  <c r="G80" i="4"/>
  <c r="D193" i="4"/>
  <c r="G36" i="4"/>
  <c r="G64" i="4"/>
  <c r="D39" i="4"/>
  <c r="D116" i="4"/>
  <c r="D48" i="4"/>
  <c r="D23" i="4"/>
  <c r="D9" i="4"/>
  <c r="G121" i="4"/>
  <c r="G143" i="4"/>
  <c r="G28" i="4"/>
  <c r="D96" i="4"/>
  <c r="D139" i="4"/>
  <c r="G147" i="4"/>
  <c r="D21" i="4"/>
  <c r="G49" i="4"/>
  <c r="G83" i="4"/>
  <c r="G13" i="4"/>
  <c r="G25" i="4"/>
  <c r="D61" i="4"/>
  <c r="G94" i="4"/>
  <c r="G130" i="4"/>
  <c r="G21" i="4"/>
  <c r="G24" i="4"/>
  <c r="G95" i="4"/>
  <c r="G126" i="4"/>
  <c r="G30" i="4"/>
  <c r="G133" i="4"/>
  <c r="G26" i="4"/>
  <c r="D135" i="4"/>
  <c r="G46" i="4"/>
  <c r="G146" i="4"/>
  <c r="G125" i="4"/>
  <c r="G68" i="4"/>
  <c r="G155" i="4"/>
  <c r="G141" i="4"/>
  <c r="G128" i="4"/>
  <c r="G16" i="4"/>
  <c r="G38" i="4"/>
  <c r="G177" i="4"/>
  <c r="G145" i="4"/>
  <c r="G22" i="4"/>
  <c r="G163" i="4"/>
  <c r="G200" i="4"/>
  <c r="G142" i="4"/>
  <c r="G127" i="4"/>
  <c r="G197" i="4"/>
  <c r="G44" i="4"/>
  <c r="G123" i="4"/>
  <c r="G73" i="4"/>
  <c r="D72" i="4"/>
  <c r="G118" i="4"/>
  <c r="G32" i="4"/>
  <c r="G152" i="4"/>
  <c r="G61" i="4"/>
  <c r="G5" i="4"/>
  <c r="G78" i="4"/>
  <c r="D47" i="4"/>
  <c r="D180" i="4"/>
  <c r="D177" i="4"/>
  <c r="G104" i="4"/>
  <c r="G188" i="4"/>
  <c r="G113" i="4"/>
  <c r="G11" i="4"/>
  <c r="G70" i="4"/>
  <c r="G134" i="4"/>
  <c r="G149" i="4"/>
  <c r="G33" i="4"/>
  <c r="G14" i="4"/>
  <c r="G103" i="4"/>
  <c r="G135" i="4"/>
  <c r="G132" i="4"/>
  <c r="G138" i="4"/>
  <c r="G184" i="4"/>
  <c r="D93" i="4"/>
  <c r="D22" i="4"/>
  <c r="D44" i="4"/>
  <c r="G90" i="4"/>
  <c r="G183" i="4"/>
  <c r="G93" i="4"/>
  <c r="G187" i="4"/>
  <c r="G31" i="4"/>
  <c r="D70" i="4"/>
  <c r="D109" i="4"/>
  <c r="D154" i="4"/>
  <c r="D173" i="4"/>
  <c r="D89" i="4"/>
  <c r="D176" i="4"/>
  <c r="G136" i="4"/>
  <c r="G160" i="4"/>
  <c r="D137" i="4"/>
  <c r="G2" i="4"/>
  <c r="G190" i="4"/>
  <c r="G195" i="4"/>
  <c r="D117" i="4"/>
  <c r="D120" i="4"/>
  <c r="D37" i="4"/>
  <c r="G81" i="4"/>
  <c r="G120" i="4"/>
  <c r="G87" i="4"/>
  <c r="G3" i="4"/>
  <c r="G110" i="4"/>
  <c r="G39" i="4"/>
  <c r="G58" i="4"/>
  <c r="G140" i="4"/>
  <c r="D18" i="4"/>
  <c r="D60" i="4"/>
  <c r="D84" i="4"/>
  <c r="G43" i="4"/>
  <c r="G166" i="4"/>
  <c r="G62" i="4"/>
  <c r="D140" i="4"/>
  <c r="D179" i="4"/>
  <c r="D105" i="4"/>
  <c r="D56" i="4"/>
  <c r="D134" i="4"/>
  <c r="G178" i="4"/>
  <c r="G171" i="4"/>
  <c r="G4" i="4"/>
  <c r="G15" i="4"/>
  <c r="D12" i="4"/>
  <c r="G119" i="4"/>
  <c r="G55" i="4"/>
  <c r="G173" i="4"/>
  <c r="G192" i="4"/>
  <c r="D69" i="4"/>
  <c r="G115" i="4"/>
  <c r="G59" i="4"/>
  <c r="G194" i="4"/>
  <c r="G111" i="4"/>
  <c r="G189" i="4"/>
  <c r="G69" i="4"/>
  <c r="D197" i="4"/>
  <c r="G186" i="4"/>
  <c r="G98" i="4"/>
  <c r="D88" i="4"/>
  <c r="D165" i="4"/>
  <c r="D125" i="4"/>
  <c r="G35" i="4"/>
  <c r="G50" i="4"/>
  <c r="D126" i="4"/>
  <c r="G107" i="4"/>
  <c r="D102" i="4"/>
  <c r="D38" i="4"/>
  <c r="D13" i="4"/>
  <c r="D132" i="4"/>
  <c r="D106" i="4"/>
  <c r="D62" i="4"/>
  <c r="G182" i="4"/>
  <c r="G66" i="4"/>
  <c r="G175" i="4"/>
  <c r="D143" i="4"/>
  <c r="D122" i="4"/>
  <c r="D95" i="4"/>
  <c r="G54" i="4"/>
  <c r="D123" i="4"/>
  <c r="D149" i="4"/>
  <c r="G65" i="4"/>
  <c r="G176" i="4"/>
  <c r="G193" i="4"/>
  <c r="G89" i="4"/>
  <c r="G124" i="4"/>
  <c r="G174" i="4"/>
  <c r="G91" i="4"/>
  <c r="G112" i="4"/>
  <c r="G101" i="4"/>
  <c r="D19" i="4"/>
  <c r="G20" i="4"/>
  <c r="G170" i="4"/>
  <c r="G84" i="4"/>
  <c r="G56" i="4"/>
  <c r="D174" i="4"/>
  <c r="G169" i="4"/>
  <c r="G168" i="4"/>
  <c r="G157" i="4"/>
  <c r="G162" i="4"/>
  <c r="G18" i="4"/>
  <c r="G88" i="4"/>
  <c r="G99" i="4"/>
  <c r="D115" i="4"/>
  <c r="D182" i="4"/>
  <c r="D195" i="4"/>
  <c r="G19" i="4"/>
  <c r="G165" i="4"/>
  <c r="G45" i="4"/>
  <c r="G108" i="4"/>
  <c r="G6" i="4"/>
  <c r="D81" i="4"/>
  <c r="D20" i="4"/>
  <c r="D104" i="4"/>
  <c r="D128" i="4"/>
  <c r="D59" i="4"/>
  <c r="D90" i="4"/>
  <c r="G106" i="4"/>
  <c r="G131" i="4"/>
  <c r="G29" i="4"/>
  <c r="D163" i="4"/>
  <c r="D151" i="4"/>
  <c r="D2" i="4"/>
  <c r="G7" i="4"/>
  <c r="G12" i="4"/>
  <c r="G48" i="4"/>
  <c r="G144" i="4"/>
  <c r="G161" i="4"/>
  <c r="G52" i="4"/>
  <c r="G63" i="4"/>
  <c r="G74" i="4"/>
  <c r="D168" i="4"/>
  <c r="G79" i="4"/>
  <c r="G139" i="4"/>
  <c r="G8" i="4"/>
  <c r="G37" i="4"/>
  <c r="G47" i="4"/>
  <c r="G179" i="4"/>
  <c r="G96" i="4"/>
  <c r="G114" i="4"/>
  <c r="G40" i="4"/>
  <c r="G51" i="4"/>
  <c r="G156" i="4"/>
  <c r="G9" i="4"/>
  <c r="G159" i="4"/>
  <c r="G60" i="4"/>
  <c r="G102" i="4"/>
  <c r="G137" i="4"/>
  <c r="G116" i="4"/>
  <c r="G153" i="4"/>
  <c r="G27" i="4"/>
  <c r="D7" i="4"/>
  <c r="D107" i="4"/>
  <c r="D82" i="4"/>
  <c r="D78" i="4"/>
  <c r="D15" i="4"/>
  <c r="G154" i="4"/>
  <c r="G198" i="4"/>
  <c r="G148" i="4"/>
  <c r="G196" i="4"/>
  <c r="D3" i="4"/>
  <c r="G82" i="4"/>
  <c r="G199" i="4"/>
  <c r="G181" i="4"/>
  <c r="G42" i="4"/>
  <c r="G77" i="4"/>
  <c r="G158" i="4"/>
  <c r="G105" i="4"/>
  <c r="G109" i="4"/>
  <c r="G100" i="4"/>
  <c r="G122" i="4"/>
  <c r="G92" i="4"/>
  <c r="G167" i="4"/>
  <c r="G150" i="4"/>
  <c r="G53" i="4"/>
  <c r="G117" i="4"/>
  <c r="G180" i="4"/>
  <c r="G75" i="4"/>
  <c r="G86" i="4"/>
  <c r="G67" i="4"/>
  <c r="G17" i="4"/>
  <c r="G164" i="4"/>
  <c r="G151" i="4"/>
  <c r="G10" i="4"/>
  <c r="D100" i="4"/>
  <c r="D190" i="4"/>
  <c r="D50" i="4"/>
  <c r="D124" i="4"/>
  <c r="D99" i="4"/>
  <c r="D160" i="4"/>
  <c r="D64" i="4"/>
  <c r="D157" i="4"/>
  <c r="D188" i="4"/>
  <c r="D65" i="4"/>
  <c r="D119" i="4"/>
  <c r="D75" i="4"/>
  <c r="D172" i="4"/>
  <c r="D92" i="4"/>
  <c r="D97" i="4"/>
  <c r="D73" i="4"/>
  <c r="D146" i="4"/>
  <c r="D114" i="4"/>
  <c r="D77" i="4"/>
  <c r="D200" i="4"/>
  <c r="D40" i="4"/>
  <c r="D101" i="4"/>
  <c r="D67" i="4"/>
  <c r="D184" i="4"/>
  <c r="D189" i="4"/>
  <c r="D35" i="4"/>
  <c r="D54" i="4"/>
  <c r="D4" i="4"/>
  <c r="D161" i="4"/>
  <c r="D129" i="4"/>
  <c r="D85" i="4"/>
  <c r="D198" i="4"/>
  <c r="D130" i="4"/>
  <c r="D147" i="4"/>
  <c r="D164" i="4"/>
  <c r="D52" i="4"/>
  <c r="D111" i="4"/>
  <c r="D58" i="4"/>
  <c r="D192" i="4"/>
  <c r="D144" i="4"/>
  <c r="D159" i="4"/>
  <c r="D141" i="4"/>
  <c r="D169" i="4"/>
  <c r="D108" i="4"/>
  <c r="D91" i="4"/>
  <c r="D133" i="4"/>
  <c r="D86" i="4"/>
  <c r="D27" i="4"/>
  <c r="D31" i="4"/>
  <c r="D16" i="4"/>
  <c r="D138" i="4"/>
  <c r="D94" i="4"/>
  <c r="D112" i="4"/>
  <c r="D25" i="4"/>
  <c r="D49" i="4"/>
  <c r="D175" i="4"/>
  <c r="D127" i="4"/>
  <c r="D74" i="4"/>
  <c r="D183" i="4"/>
  <c r="D118" i="4"/>
  <c r="D76" i="4"/>
  <c r="D196" i="4"/>
  <c r="D166" i="4"/>
  <c r="D34" i="4"/>
  <c r="D185" i="4"/>
  <c r="D28" i="4"/>
  <c r="D24" i="4"/>
  <c r="D55" i="4"/>
  <c r="D181" i="4"/>
  <c r="D171" i="4"/>
  <c r="D63" i="4"/>
  <c r="D41" i="4"/>
  <c r="D83" i="4"/>
  <c r="D153" i="4"/>
  <c r="D167" i="4"/>
  <c r="D11" i="4"/>
  <c r="D26" i="4"/>
  <c r="D43" i="4"/>
  <c r="D36" i="4"/>
  <c r="D87" i="4"/>
  <c r="D158" i="4"/>
  <c r="D45" i="4"/>
  <c r="D30" i="4"/>
  <c r="D148" i="4"/>
  <c r="D170" i="4"/>
  <c r="D178" i="4"/>
  <c r="D162" i="4"/>
  <c r="D53" i="4"/>
  <c r="D51" i="4"/>
  <c r="D121" i="4"/>
  <c r="D156" i="4"/>
  <c r="D136" i="4"/>
  <c r="D46" i="4"/>
  <c r="D29" i="4"/>
  <c r="D71" i="4"/>
  <c r="D98" i="4"/>
  <c r="D8" i="4"/>
  <c r="D152" i="4"/>
  <c r="D187" i="4"/>
  <c r="D42" i="4"/>
  <c r="D6" i="4"/>
  <c r="D68" i="4"/>
  <c r="D80" i="4"/>
  <c r="D191" i="4"/>
  <c r="D142" i="4"/>
  <c r="D32" i="4"/>
  <c r="D150" i="4"/>
  <c r="D5" i="4"/>
  <c r="D131" i="4"/>
  <c r="D10" i="4"/>
  <c r="D155" i="4"/>
  <c r="D145" i="4"/>
  <c r="D66" i="4"/>
  <c r="D199" i="4"/>
  <c r="D103" i="4"/>
  <c r="D110" i="4"/>
  <c r="D186" i="4"/>
  <c r="D79"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18C484C-3F1E-40C6-A38C-698DED6B8067}" keepAlive="1" name="ThisWorkbookDataModel" description="Data Model" type="5" refreshedVersion="8"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 id="2" xr16:uid="{AA8BC408-5BE0-46F8-8678-759DCBB904E1}" name="WorksheetConnection_TOOL 3-2 BETA_V3.xlsx!HOURS_ROLLUP" type="102" refreshedVersion="8" minRefreshableVersion="5">
    <extLst>
      <ext xmlns:x15="http://schemas.microsoft.com/office/spreadsheetml/2010/11/main" uri="{DE250136-89BD-433C-8126-D09CA5730AF9}">
        <x15:connection id="HOURS_ROLLUP">
          <x15:rangePr sourceName="_xlcn.WorksheetConnection_TOOL32BETA_V3.xlsxHOURS_ROLLUP"/>
        </x15:connection>
      </ext>
    </extLst>
  </connection>
  <connection id="3" xr16:uid="{058A89C2-F91E-4AC8-8CBC-35436996904A}" name="WorksheetConnection_TOOL 3-2 BETA_V3.xlsx!PROJECT_DATA" type="102" refreshedVersion="8" minRefreshableVersion="5">
    <extLst>
      <ext xmlns:x15="http://schemas.microsoft.com/office/spreadsheetml/2010/11/main" uri="{DE250136-89BD-433C-8126-D09CA5730AF9}">
        <x15:connection id="PROJECT_DATA">
          <x15:rangePr sourceName="_xlcn.WorksheetConnection_TOOL32BETA_V3.xlsxPROJECT_DATA"/>
        </x15:connection>
      </ext>
    </extLst>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<sst xmlns="http://schemas.openxmlformats.org/spreadsheetml/2006/main" count="3006" uniqueCount="786">
  <si>
    <t>REVENUE PROJECTION AND STAFFING REQUIREMENTS DASHBOARD</t>
  </si>
  <si>
    <t xml:space="preserve"> </t>
  </si>
  <si>
    <t>PROJECT_ID</t>
  </si>
  <si>
    <t>STATUS</t>
  </si>
  <si>
    <t>PROJECT_NAME</t>
  </si>
  <si>
    <t>CLIENT</t>
  </si>
  <si>
    <t>PROJECT_LOCATION</t>
  </si>
  <si>
    <t>PROJECT_OFFICE</t>
  </si>
  <si>
    <t>BUSINESS_SECTOR</t>
  </si>
  <si>
    <t>START_DATE</t>
  </si>
  <si>
    <t>PM</t>
  </si>
  <si>
    <t>FEE</t>
  </si>
  <si>
    <t>CONVERSION_RATE</t>
  </si>
  <si>
    <t>EXPECTED_REVENUE</t>
  </si>
  <si>
    <t>FEE_REMAINING</t>
  </si>
  <si>
    <t>PERCENT_ENG</t>
  </si>
  <si>
    <t>PERCENT_PRODUCTION</t>
  </si>
  <si>
    <t>WORK_SCENARIO</t>
  </si>
  <si>
    <t>PREDICTED_MONTHLY_REVENUE</t>
  </si>
  <si>
    <t>PREDICTED_MONTHLY_REVENUE_OVERRIDE</t>
  </si>
  <si>
    <t>MONTHLY_REVENUE</t>
  </si>
  <si>
    <t>PREDICTED_DURATION</t>
  </si>
  <si>
    <t>DURATION_OVERRIDE</t>
  </si>
  <si>
    <t>DURATION</t>
  </si>
  <si>
    <t>ACTUAL_MONTHLY_REVENUE</t>
  </si>
  <si>
    <t>END_DATE</t>
  </si>
  <si>
    <t>ENGINEERING_STAFF</t>
  </si>
  <si>
    <t>PRODUCTION_STAFF</t>
  </si>
  <si>
    <t>D-001</t>
  </si>
  <si>
    <t>Active</t>
  </si>
  <si>
    <t>TEST_001</t>
  </si>
  <si>
    <t>TEST_CLIENT_030</t>
  </si>
  <si>
    <t>MT</t>
  </si>
  <si>
    <t>OFFICE_06</t>
  </si>
  <si>
    <t>Education</t>
  </si>
  <si>
    <t>PM_009</t>
  </si>
  <si>
    <t>Very Compressed</t>
  </si>
  <si>
    <t>D-002</t>
  </si>
  <si>
    <t>Pending</t>
  </si>
  <si>
    <t>TEST_002</t>
  </si>
  <si>
    <t>TEST_CLIENT_029</t>
  </si>
  <si>
    <t>OR</t>
  </si>
  <si>
    <t>OFFICE_02</t>
  </si>
  <si>
    <t>PM_001</t>
  </si>
  <si>
    <t>Standard</t>
  </si>
  <si>
    <t>D-003</t>
  </si>
  <si>
    <t>TEST_003</t>
  </si>
  <si>
    <t>TEST_CLIENT_020</t>
  </si>
  <si>
    <t>GA</t>
  </si>
  <si>
    <t>Office</t>
  </si>
  <si>
    <t>PM_006</t>
  </si>
  <si>
    <t>D-004</t>
  </si>
  <si>
    <t>TEST_004</t>
  </si>
  <si>
    <t>TEST_CLIENT_022</t>
  </si>
  <si>
    <t>RI</t>
  </si>
  <si>
    <t>OFFICE_07</t>
  </si>
  <si>
    <t>Municipal</t>
  </si>
  <si>
    <t>D-005</t>
  </si>
  <si>
    <t>TEST_005</t>
  </si>
  <si>
    <t>TEST_CLIENT_016</t>
  </si>
  <si>
    <t>AZ</t>
  </si>
  <si>
    <t>PM_008</t>
  </si>
  <si>
    <t>Compressed</t>
  </si>
  <si>
    <t>D-006</t>
  </si>
  <si>
    <t>TEST_006</t>
  </si>
  <si>
    <t>TEST_CLIENT_005</t>
  </si>
  <si>
    <t>CO</t>
  </si>
  <si>
    <t>Housing</t>
  </si>
  <si>
    <t>PM_003</t>
  </si>
  <si>
    <t>D-007</t>
  </si>
  <si>
    <t>TEST_007</t>
  </si>
  <si>
    <t>TEST_CLIENT_011</t>
  </si>
  <si>
    <t>PM_011</t>
  </si>
  <si>
    <t>D-008</t>
  </si>
  <si>
    <t>TEST_008</t>
  </si>
  <si>
    <t>TEST_CLIENT_009</t>
  </si>
  <si>
    <t>IL</t>
  </si>
  <si>
    <t>OFFICE_03</t>
  </si>
  <si>
    <t>Healthcare</t>
  </si>
  <si>
    <t>PM_007</t>
  </si>
  <si>
    <t>D-009</t>
  </si>
  <si>
    <t>TEST_009</t>
  </si>
  <si>
    <t>TEST_CLIENT_027</t>
  </si>
  <si>
    <t>ND</t>
  </si>
  <si>
    <t>D-010</t>
  </si>
  <si>
    <t>TEST_010</t>
  </si>
  <si>
    <t>TEST_CLIENT_015</t>
  </si>
  <si>
    <t>ID</t>
  </si>
  <si>
    <t>OFFICE_01</t>
  </si>
  <si>
    <t>D-011</t>
  </si>
  <si>
    <t>TEST_011</t>
  </si>
  <si>
    <t>TEST_CLIENT_012</t>
  </si>
  <si>
    <t>MO</t>
  </si>
  <si>
    <t>OFFICE_05</t>
  </si>
  <si>
    <t>Light</t>
  </si>
  <si>
    <t>D-012</t>
  </si>
  <si>
    <t>TEST_012</t>
  </si>
  <si>
    <t>TEST_CLIENT_008</t>
  </si>
  <si>
    <t>IN</t>
  </si>
  <si>
    <t>D-013</t>
  </si>
  <si>
    <t>TEST_013</t>
  </si>
  <si>
    <t>TEST_CLIENT_026</t>
  </si>
  <si>
    <t>NV</t>
  </si>
  <si>
    <t>D-014</t>
  </si>
  <si>
    <t>TEST_014</t>
  </si>
  <si>
    <t>AL</t>
  </si>
  <si>
    <t>OFFICE_04</t>
  </si>
  <si>
    <t>PM_004</t>
  </si>
  <si>
    <t>D-015</t>
  </si>
  <si>
    <t>TEST_015</t>
  </si>
  <si>
    <t>VA</t>
  </si>
  <si>
    <t>D-016</t>
  </si>
  <si>
    <t>TEST_016</t>
  </si>
  <si>
    <t>AR</t>
  </si>
  <si>
    <t>D-017</t>
  </si>
  <si>
    <t>TEST_017</t>
  </si>
  <si>
    <t>TEST_CLIENT_014</t>
  </si>
  <si>
    <t>FL</t>
  </si>
  <si>
    <t>PM_005</t>
  </si>
  <si>
    <t>D-018</t>
  </si>
  <si>
    <t>TEST_018</t>
  </si>
  <si>
    <t>TEST_CLIENT_007</t>
  </si>
  <si>
    <t>D-019</t>
  </si>
  <si>
    <t>TEST_019</t>
  </si>
  <si>
    <t>OH</t>
  </si>
  <si>
    <t>D-020</t>
  </si>
  <si>
    <t>TEST_020</t>
  </si>
  <si>
    <t>TEST_CLIENT_023</t>
  </si>
  <si>
    <t>D-021</t>
  </si>
  <si>
    <t>TEST_021</t>
  </si>
  <si>
    <t>TEST_CLIENT_002</t>
  </si>
  <si>
    <t>ME</t>
  </si>
  <si>
    <t>D-022</t>
  </si>
  <si>
    <t>TEST_022</t>
  </si>
  <si>
    <t>WV</t>
  </si>
  <si>
    <t>D-023</t>
  </si>
  <si>
    <t>TEST_023</t>
  </si>
  <si>
    <t>TEST_CLIENT_018</t>
  </si>
  <si>
    <t>TN</t>
  </si>
  <si>
    <t>D-024</t>
  </si>
  <si>
    <t>TEST_024</t>
  </si>
  <si>
    <t>MI</t>
  </si>
  <si>
    <t>D-025</t>
  </si>
  <si>
    <t>TEST_025</t>
  </si>
  <si>
    <t>VT</t>
  </si>
  <si>
    <t>PM_010</t>
  </si>
  <si>
    <t>D-026</t>
  </si>
  <si>
    <t>TEST_026</t>
  </si>
  <si>
    <t>TEST_CLIENT_021</t>
  </si>
  <si>
    <t>Federal</t>
  </si>
  <si>
    <t>D-027</t>
  </si>
  <si>
    <t>TEST_027</t>
  </si>
  <si>
    <t>TEST_CLIENT_003</t>
  </si>
  <si>
    <t>D-028</t>
  </si>
  <si>
    <t>TEST_028</t>
  </si>
  <si>
    <t>TEST_CLIENT_004</t>
  </si>
  <si>
    <t>NM</t>
  </si>
  <si>
    <t>D-029</t>
  </si>
  <si>
    <t>TEST_029</t>
  </si>
  <si>
    <t>TEST_CLIENT_013</t>
  </si>
  <si>
    <t>MS</t>
  </si>
  <si>
    <t>D-030</t>
  </si>
  <si>
    <t>TEST_030</t>
  </si>
  <si>
    <t>NY</t>
  </si>
  <si>
    <t>D-031</t>
  </si>
  <si>
    <t>TEST_031</t>
  </si>
  <si>
    <t>PM_002</t>
  </si>
  <si>
    <t>D-032</t>
  </si>
  <si>
    <t>TEST_032</t>
  </si>
  <si>
    <t>TX</t>
  </si>
  <si>
    <t>D-033</t>
  </si>
  <si>
    <t>TEST_033</t>
  </si>
  <si>
    <t>TEST_CLIENT_024</t>
  </si>
  <si>
    <t>PA</t>
  </si>
  <si>
    <t>D-034</t>
  </si>
  <si>
    <t>TEST_034</t>
  </si>
  <si>
    <t>AK</t>
  </si>
  <si>
    <t>PM_012</t>
  </si>
  <si>
    <t>D-035</t>
  </si>
  <si>
    <t>TEST_035</t>
  </si>
  <si>
    <t>D-036</t>
  </si>
  <si>
    <t>TEST_036</t>
  </si>
  <si>
    <t>D-037</t>
  </si>
  <si>
    <t>TEST_037</t>
  </si>
  <si>
    <t>D-038</t>
  </si>
  <si>
    <t>TEST_038</t>
  </si>
  <si>
    <t>CA</t>
  </si>
  <si>
    <t>D-039</t>
  </si>
  <si>
    <t>TEST_039</t>
  </si>
  <si>
    <t>D-040</t>
  </si>
  <si>
    <t>TEST_040</t>
  </si>
  <si>
    <t>TEST_CLIENT_019</t>
  </si>
  <si>
    <t>D-041</t>
  </si>
  <si>
    <t>TEST_041</t>
  </si>
  <si>
    <t>D-042</t>
  </si>
  <si>
    <t>TEST_042</t>
  </si>
  <si>
    <t>SD</t>
  </si>
  <si>
    <t>D-043</t>
  </si>
  <si>
    <t>TEST_043</t>
  </si>
  <si>
    <t>D-044</t>
  </si>
  <si>
    <t>TEST_044</t>
  </si>
  <si>
    <t>TEST_CLIENT_006</t>
  </si>
  <si>
    <t>D-045</t>
  </si>
  <si>
    <t>TEST_045</t>
  </si>
  <si>
    <t>D-046</t>
  </si>
  <si>
    <t>TEST_046</t>
  </si>
  <si>
    <t>D-047</t>
  </si>
  <si>
    <t>TEST_047</t>
  </si>
  <si>
    <t>D-048</t>
  </si>
  <si>
    <t>TEST_048</t>
  </si>
  <si>
    <t>KS</t>
  </si>
  <si>
    <t>D-049</t>
  </si>
  <si>
    <t>TEST_049</t>
  </si>
  <si>
    <t>TEST_CLIENT_025</t>
  </si>
  <si>
    <t>D-050</t>
  </si>
  <si>
    <t>TEST_050</t>
  </si>
  <si>
    <t>TEST_CLIENT_028</t>
  </si>
  <si>
    <t>D-051</t>
  </si>
  <si>
    <t>TEST_051</t>
  </si>
  <si>
    <t>NE</t>
  </si>
  <si>
    <t>D-052</t>
  </si>
  <si>
    <t>TEST_052</t>
  </si>
  <si>
    <t>CT</t>
  </si>
  <si>
    <t>D-053</t>
  </si>
  <si>
    <t>TEST_053</t>
  </si>
  <si>
    <t>D-054</t>
  </si>
  <si>
    <t>TEST_054</t>
  </si>
  <si>
    <t>OK</t>
  </si>
  <si>
    <t>D-055</t>
  </si>
  <si>
    <t>TEST_055</t>
  </si>
  <si>
    <t>DE</t>
  </si>
  <si>
    <t>D-056</t>
  </si>
  <si>
    <t>TEST_056</t>
  </si>
  <si>
    <t>D-057</t>
  </si>
  <si>
    <t>TEST_057</t>
  </si>
  <si>
    <t>D-058</t>
  </si>
  <si>
    <t>TEST_058</t>
  </si>
  <si>
    <t>D-059</t>
  </si>
  <si>
    <t>TEST_059</t>
  </si>
  <si>
    <t>TEST_CLIENT_010</t>
  </si>
  <si>
    <t>D-060</t>
  </si>
  <si>
    <t>TEST_060</t>
  </si>
  <si>
    <t>WY</t>
  </si>
  <si>
    <t>D-061</t>
  </si>
  <si>
    <t>TEST_061</t>
  </si>
  <si>
    <t>D-062</t>
  </si>
  <si>
    <t>TEST_062</t>
  </si>
  <si>
    <t>D-063</t>
  </si>
  <si>
    <t>TEST_063</t>
  </si>
  <si>
    <t>D-064</t>
  </si>
  <si>
    <t>TEST_064</t>
  </si>
  <si>
    <t>D-065</t>
  </si>
  <si>
    <t>TEST_065</t>
  </si>
  <si>
    <t>D-066</t>
  </si>
  <si>
    <t>TEST_066</t>
  </si>
  <si>
    <t>KY</t>
  </si>
  <si>
    <t>D-067</t>
  </si>
  <si>
    <t>TEST_067</t>
  </si>
  <si>
    <t>D-068</t>
  </si>
  <si>
    <t>TEST_068</t>
  </si>
  <si>
    <t>D-069</t>
  </si>
  <si>
    <t>TEST_069</t>
  </si>
  <si>
    <t>D-070</t>
  </si>
  <si>
    <t>TEST_070</t>
  </si>
  <si>
    <t>D-071</t>
  </si>
  <si>
    <t>TEST_071</t>
  </si>
  <si>
    <t>D-072</t>
  </si>
  <si>
    <t>TEST_072</t>
  </si>
  <si>
    <t>D-073</t>
  </si>
  <si>
    <t>TEST_073</t>
  </si>
  <si>
    <t>D-074</t>
  </si>
  <si>
    <t>TEST_074</t>
  </si>
  <si>
    <t>D-075</t>
  </si>
  <si>
    <t>TEST_075</t>
  </si>
  <si>
    <t>MA</t>
  </si>
  <si>
    <t>D-076</t>
  </si>
  <si>
    <t>TEST_076</t>
  </si>
  <si>
    <t>SC</t>
  </si>
  <si>
    <t>D-077</t>
  </si>
  <si>
    <t>TEST_077</t>
  </si>
  <si>
    <t>D-078</t>
  </si>
  <si>
    <t>TEST_078</t>
  </si>
  <si>
    <t>D-079</t>
  </si>
  <si>
    <t>TEST_079</t>
  </si>
  <si>
    <t>D-080</t>
  </si>
  <si>
    <t>TEST_080</t>
  </si>
  <si>
    <t>D-081</t>
  </si>
  <si>
    <t>TEST_081</t>
  </si>
  <si>
    <t>LA</t>
  </si>
  <si>
    <t>D-082</t>
  </si>
  <si>
    <t>TEST_082</t>
  </si>
  <si>
    <t>D-083</t>
  </si>
  <si>
    <t>TEST_083</t>
  </si>
  <si>
    <t>D-084</t>
  </si>
  <si>
    <t>TEST_084</t>
  </si>
  <si>
    <t>D-085</t>
  </si>
  <si>
    <t>TEST_085</t>
  </si>
  <si>
    <t>D-086</t>
  </si>
  <si>
    <t>TEST_086</t>
  </si>
  <si>
    <t>D-087</t>
  </si>
  <si>
    <t>TEST_087</t>
  </si>
  <si>
    <t>D-088</t>
  </si>
  <si>
    <t>TEST_088</t>
  </si>
  <si>
    <t>D-089</t>
  </si>
  <si>
    <t>TEST_089</t>
  </si>
  <si>
    <t>NJ</t>
  </si>
  <si>
    <t>D-090</t>
  </si>
  <si>
    <t>TEST_090</t>
  </si>
  <si>
    <t>D-091</t>
  </si>
  <si>
    <t>TEST_091</t>
  </si>
  <si>
    <t>D-092</t>
  </si>
  <si>
    <t>TEST_092</t>
  </si>
  <si>
    <t>D-093</t>
  </si>
  <si>
    <t>TEST_093</t>
  </si>
  <si>
    <t>D-094</t>
  </si>
  <si>
    <t>TEST_094</t>
  </si>
  <si>
    <t>D-095</t>
  </si>
  <si>
    <t>TEST_095</t>
  </si>
  <si>
    <t>D-096</t>
  </si>
  <si>
    <t>TEST_096</t>
  </si>
  <si>
    <t>D-097</t>
  </si>
  <si>
    <t>TEST_097</t>
  </si>
  <si>
    <t>HI</t>
  </si>
  <si>
    <t>D-098</t>
  </si>
  <si>
    <t>TEST_098</t>
  </si>
  <si>
    <t>D-099</t>
  </si>
  <si>
    <t>TEST_099</t>
  </si>
  <si>
    <t>WI</t>
  </si>
  <si>
    <t>D-100</t>
  </si>
  <si>
    <t>TEST_100</t>
  </si>
  <si>
    <t>D-101</t>
  </si>
  <si>
    <t>TEST_101</t>
  </si>
  <si>
    <t>D-102</t>
  </si>
  <si>
    <t>TEST_102</t>
  </si>
  <si>
    <t>D-103</t>
  </si>
  <si>
    <t>TEST_103</t>
  </si>
  <si>
    <t>WA</t>
  </si>
  <si>
    <t>D-104</t>
  </si>
  <si>
    <t>TEST_104</t>
  </si>
  <si>
    <t>D-105</t>
  </si>
  <si>
    <t>TEST_105</t>
  </si>
  <si>
    <t>D-106</t>
  </si>
  <si>
    <t>TEST_106</t>
  </si>
  <si>
    <t>D-107</t>
  </si>
  <si>
    <t>TEST_107</t>
  </si>
  <si>
    <t>UT</t>
  </si>
  <si>
    <t>D-108</t>
  </si>
  <si>
    <t>TEST_108</t>
  </si>
  <si>
    <t>D-109</t>
  </si>
  <si>
    <t>TEST_109</t>
  </si>
  <si>
    <t>D-110</t>
  </si>
  <si>
    <t>TEST_110</t>
  </si>
  <si>
    <t>NH</t>
  </si>
  <si>
    <t>D-111</t>
  </si>
  <si>
    <t>TEST_111</t>
  </si>
  <si>
    <t>D-112</t>
  </si>
  <si>
    <t>TEST_112</t>
  </si>
  <si>
    <t>D-113</t>
  </si>
  <si>
    <t>TEST_113</t>
  </si>
  <si>
    <t>D-114</t>
  </si>
  <si>
    <t>TEST_114</t>
  </si>
  <si>
    <t>D-115</t>
  </si>
  <si>
    <t>TEST_115</t>
  </si>
  <si>
    <t>D-116</t>
  </si>
  <si>
    <t>TEST_116</t>
  </si>
  <si>
    <t>D-117</t>
  </si>
  <si>
    <t>TEST_117</t>
  </si>
  <si>
    <t>D-118</t>
  </si>
  <si>
    <t>TEST_118</t>
  </si>
  <si>
    <t>D-119</t>
  </si>
  <si>
    <t>TEST_119</t>
  </si>
  <si>
    <t>D-120</t>
  </si>
  <si>
    <t>TEST_120</t>
  </si>
  <si>
    <t>D-121</t>
  </si>
  <si>
    <t>TEST_121</t>
  </si>
  <si>
    <t>D-122</t>
  </si>
  <si>
    <t>TEST_122</t>
  </si>
  <si>
    <t>D-123</t>
  </si>
  <si>
    <t>TEST_123</t>
  </si>
  <si>
    <t>D-124</t>
  </si>
  <si>
    <t>TEST_124</t>
  </si>
  <si>
    <t>D-125</t>
  </si>
  <si>
    <t>TEST_125</t>
  </si>
  <si>
    <t>D-126</t>
  </si>
  <si>
    <t>TEST_126</t>
  </si>
  <si>
    <t>D-127</t>
  </si>
  <si>
    <t>TEST_127</t>
  </si>
  <si>
    <t>D-128</t>
  </si>
  <si>
    <t>TEST_128</t>
  </si>
  <si>
    <t>D-129</t>
  </si>
  <si>
    <t>TEST_129</t>
  </si>
  <si>
    <t>D-130</t>
  </si>
  <si>
    <t>TEST_130</t>
  </si>
  <si>
    <t>D-131</t>
  </si>
  <si>
    <t>TEST_131</t>
  </si>
  <si>
    <t>D-132</t>
  </si>
  <si>
    <t>TEST_132</t>
  </si>
  <si>
    <t>D-133</t>
  </si>
  <si>
    <t>TEST_133</t>
  </si>
  <si>
    <t>D-134</t>
  </si>
  <si>
    <t>TEST_134</t>
  </si>
  <si>
    <t>D-135</t>
  </si>
  <si>
    <t>TEST_135</t>
  </si>
  <si>
    <t>D-136</t>
  </si>
  <si>
    <t>TEST_136</t>
  </si>
  <si>
    <t>D-137</t>
  </si>
  <si>
    <t>TEST_137</t>
  </si>
  <si>
    <t>D-138</t>
  </si>
  <si>
    <t>TEST_138</t>
  </si>
  <si>
    <t>D-139</t>
  </si>
  <si>
    <t>TEST_139</t>
  </si>
  <si>
    <t>D-140</t>
  </si>
  <si>
    <t>TEST_140</t>
  </si>
  <si>
    <t>IA</t>
  </si>
  <si>
    <t>D-141</t>
  </si>
  <si>
    <t>TEST_141</t>
  </si>
  <si>
    <t>D-142</t>
  </si>
  <si>
    <t>TEST_142</t>
  </si>
  <si>
    <t>D-143</t>
  </si>
  <si>
    <t>TEST_143</t>
  </si>
  <si>
    <t>D-144</t>
  </si>
  <si>
    <t>TEST_144</t>
  </si>
  <si>
    <t>TEST_CLIENT_017</t>
  </si>
  <si>
    <t>D-145</t>
  </si>
  <si>
    <t>TEST_145</t>
  </si>
  <si>
    <t>D-146</t>
  </si>
  <si>
    <t>TEST_146</t>
  </si>
  <si>
    <t>D-147</t>
  </si>
  <si>
    <t>TEST_147</t>
  </si>
  <si>
    <t>D-148</t>
  </si>
  <si>
    <t>TEST_148</t>
  </si>
  <si>
    <t>D-149</t>
  </si>
  <si>
    <t>TEST_149</t>
  </si>
  <si>
    <t>NC</t>
  </si>
  <si>
    <t>D-150</t>
  </si>
  <si>
    <t>TEST_150</t>
  </si>
  <si>
    <t>D-151</t>
  </si>
  <si>
    <t>TEST_151</t>
  </si>
  <si>
    <t>D-152</t>
  </si>
  <si>
    <t>TEST_152</t>
  </si>
  <si>
    <t>D-153</t>
  </si>
  <si>
    <t>TEST_153</t>
  </si>
  <si>
    <t>D-154</t>
  </si>
  <si>
    <t>TEST_154</t>
  </si>
  <si>
    <t>D-155</t>
  </si>
  <si>
    <t>TEST_155</t>
  </si>
  <si>
    <t>D-156</t>
  </si>
  <si>
    <t>TEST_156</t>
  </si>
  <si>
    <t>D-157</t>
  </si>
  <si>
    <t>TEST_157</t>
  </si>
  <si>
    <t>D-158</t>
  </si>
  <si>
    <t>TEST_158</t>
  </si>
  <si>
    <t>D-159</t>
  </si>
  <si>
    <t>TEST_159</t>
  </si>
  <si>
    <t>D-160</t>
  </si>
  <si>
    <t>TEST_160</t>
  </si>
  <si>
    <t>D-161</t>
  </si>
  <si>
    <t>TEST_161</t>
  </si>
  <si>
    <t>D-162</t>
  </si>
  <si>
    <t>TEST_162</t>
  </si>
  <si>
    <t>D-163</t>
  </si>
  <si>
    <t>TEST_163</t>
  </si>
  <si>
    <t>D-164</t>
  </si>
  <si>
    <t>TEST_164</t>
  </si>
  <si>
    <t>D-165</t>
  </si>
  <si>
    <t>TEST_165</t>
  </si>
  <si>
    <t>D-166</t>
  </si>
  <si>
    <t>TEST_166</t>
  </si>
  <si>
    <t>D-167</t>
  </si>
  <si>
    <t>TEST_167</t>
  </si>
  <si>
    <t>D-168</t>
  </si>
  <si>
    <t>TEST_168</t>
  </si>
  <si>
    <t>D-169</t>
  </si>
  <si>
    <t>TEST_169</t>
  </si>
  <si>
    <t>D-170</t>
  </si>
  <si>
    <t>TEST_170</t>
  </si>
  <si>
    <t>D-171</t>
  </si>
  <si>
    <t>TEST_171</t>
  </si>
  <si>
    <t>D-172</t>
  </si>
  <si>
    <t>TEST_172</t>
  </si>
  <si>
    <t>D-173</t>
  </si>
  <si>
    <t>TEST_173</t>
  </si>
  <si>
    <t>D-174</t>
  </si>
  <si>
    <t>TEST_174</t>
  </si>
  <si>
    <t>D-175</t>
  </si>
  <si>
    <t>TEST_175</t>
  </si>
  <si>
    <t>D-176</t>
  </si>
  <si>
    <t>TEST_176</t>
  </si>
  <si>
    <t>D-177</t>
  </si>
  <si>
    <t>TEST_177</t>
  </si>
  <si>
    <t>D-178</t>
  </si>
  <si>
    <t>TEST_178</t>
  </si>
  <si>
    <t>D-179</t>
  </si>
  <si>
    <t>TEST_179</t>
  </si>
  <si>
    <t>D-180</t>
  </si>
  <si>
    <t>TEST_180</t>
  </si>
  <si>
    <t>D-181</t>
  </si>
  <si>
    <t>TEST_181</t>
  </si>
  <si>
    <t>D-182</t>
  </si>
  <si>
    <t>TEST_182</t>
  </si>
  <si>
    <t>D-183</t>
  </si>
  <si>
    <t>TEST_183</t>
  </si>
  <si>
    <t>D-184</t>
  </si>
  <si>
    <t>TEST_184</t>
  </si>
  <si>
    <t>D-185</t>
  </si>
  <si>
    <t>TEST_185</t>
  </si>
  <si>
    <t>D-186</t>
  </si>
  <si>
    <t>TEST_186</t>
  </si>
  <si>
    <t>D-187</t>
  </si>
  <si>
    <t>TEST_187</t>
  </si>
  <si>
    <t>D-188</t>
  </si>
  <si>
    <t>TEST_188</t>
  </si>
  <si>
    <t>D-189</t>
  </si>
  <si>
    <t>TEST_189</t>
  </si>
  <si>
    <t>D-190</t>
  </si>
  <si>
    <t>TEST_190</t>
  </si>
  <si>
    <t>TEST_CLIENT_001</t>
  </si>
  <si>
    <t>D-191</t>
  </si>
  <si>
    <t>TEST_191</t>
  </si>
  <si>
    <t>D-192</t>
  </si>
  <si>
    <t>TEST_192</t>
  </si>
  <si>
    <t>D-193</t>
  </si>
  <si>
    <t>TEST_193</t>
  </si>
  <si>
    <t>D-194</t>
  </si>
  <si>
    <t>TEST_194</t>
  </si>
  <si>
    <t>D-195</t>
  </si>
  <si>
    <t>TEST_195</t>
  </si>
  <si>
    <t>D-196</t>
  </si>
  <si>
    <t>TEST_196</t>
  </si>
  <si>
    <t>D-197</t>
  </si>
  <si>
    <t>TEST_197</t>
  </si>
  <si>
    <t>D-198</t>
  </si>
  <si>
    <t>TEST_198</t>
  </si>
  <si>
    <t>D-199</t>
  </si>
  <si>
    <t>TEST_199</t>
  </si>
  <si>
    <t>D-200</t>
  </si>
  <si>
    <t>TEST_200</t>
  </si>
  <si>
    <t>D-201</t>
  </si>
  <si>
    <t>TEST_201</t>
  </si>
  <si>
    <t>D-202</t>
  </si>
  <si>
    <t>TEST_202</t>
  </si>
  <si>
    <t>D-203</t>
  </si>
  <si>
    <t>TEST_203</t>
  </si>
  <si>
    <t>D-204</t>
  </si>
  <si>
    <t>TEST_204</t>
  </si>
  <si>
    <t>D-205</t>
  </si>
  <si>
    <t>TEST_205</t>
  </si>
  <si>
    <t>D-206</t>
  </si>
  <si>
    <t>TEST_206</t>
  </si>
  <si>
    <t>D-207</t>
  </si>
  <si>
    <t>TEST_207</t>
  </si>
  <si>
    <t>D-208</t>
  </si>
  <si>
    <t>TEST_208</t>
  </si>
  <si>
    <t>D-209</t>
  </si>
  <si>
    <t>TEST_209</t>
  </si>
  <si>
    <t>D-210</t>
  </si>
  <si>
    <t>TEST_210</t>
  </si>
  <si>
    <t>D-211</t>
  </si>
  <si>
    <t>TEST_211</t>
  </si>
  <si>
    <t>MN</t>
  </si>
  <si>
    <t>D-212</t>
  </si>
  <si>
    <t>TEST_212</t>
  </si>
  <si>
    <t>D-213</t>
  </si>
  <si>
    <t>TEST_213</t>
  </si>
  <si>
    <t>D-214</t>
  </si>
  <si>
    <t>TEST_214</t>
  </si>
  <si>
    <t>D-215</t>
  </si>
  <si>
    <t>TEST_215</t>
  </si>
  <si>
    <t>D-216</t>
  </si>
  <si>
    <t>TEST_216</t>
  </si>
  <si>
    <t>D-217</t>
  </si>
  <si>
    <t>TEST_217</t>
  </si>
  <si>
    <t>D-218</t>
  </si>
  <si>
    <t>TEST_218</t>
  </si>
  <si>
    <t>D-219</t>
  </si>
  <si>
    <t>TEST_219</t>
  </si>
  <si>
    <t>D-220</t>
  </si>
  <si>
    <t>TEST_220</t>
  </si>
  <si>
    <t>D-221</t>
  </si>
  <si>
    <t>TEST_221</t>
  </si>
  <si>
    <t>D-222</t>
  </si>
  <si>
    <t>TEST_222</t>
  </si>
  <si>
    <t>D-223</t>
  </si>
  <si>
    <t>TEST_223</t>
  </si>
  <si>
    <t>D-224</t>
  </si>
  <si>
    <t>TEST_224</t>
  </si>
  <si>
    <t>D-225</t>
  </si>
  <si>
    <t>TEST_225</t>
  </si>
  <si>
    <t>D-226</t>
  </si>
  <si>
    <t>TEST_226</t>
  </si>
  <si>
    <t>D-227</t>
  </si>
  <si>
    <t>TEST_227</t>
  </si>
  <si>
    <t>MD</t>
  </si>
  <si>
    <t>D-228</t>
  </si>
  <si>
    <t>TEST_228</t>
  </si>
  <si>
    <t>D-229</t>
  </si>
  <si>
    <t>TEST_229</t>
  </si>
  <si>
    <t>D-230</t>
  </si>
  <si>
    <t>TEST_230</t>
  </si>
  <si>
    <t>D-231</t>
  </si>
  <si>
    <t>TEST_231</t>
  </si>
  <si>
    <t>D-232</t>
  </si>
  <si>
    <t>TEST_232</t>
  </si>
  <si>
    <t>D-233</t>
  </si>
  <si>
    <t>TEST_233</t>
  </si>
  <si>
    <t>D-234</t>
  </si>
  <si>
    <t>TEST_234</t>
  </si>
  <si>
    <t>D-235</t>
  </si>
  <si>
    <t>TEST_235</t>
  </si>
  <si>
    <t>D-236</t>
  </si>
  <si>
    <t>TEST_236</t>
  </si>
  <si>
    <t>D-237</t>
  </si>
  <si>
    <t>TEST_237</t>
  </si>
  <si>
    <t>D-238</t>
  </si>
  <si>
    <t>TEST_238</t>
  </si>
  <si>
    <t>D-239</t>
  </si>
  <si>
    <t>TEST_239</t>
  </si>
  <si>
    <t>D-240</t>
  </si>
  <si>
    <t>TEST_240</t>
  </si>
  <si>
    <t>D-241</t>
  </si>
  <si>
    <t>TEST_241</t>
  </si>
  <si>
    <t>D-242</t>
  </si>
  <si>
    <t>TEST_242</t>
  </si>
  <si>
    <t>D-243</t>
  </si>
  <si>
    <t>TEST_243</t>
  </si>
  <si>
    <t>D-244</t>
  </si>
  <si>
    <t>TEST_244</t>
  </si>
  <si>
    <t>D-245</t>
  </si>
  <si>
    <t>TEST_245</t>
  </si>
  <si>
    <t>D-246</t>
  </si>
  <si>
    <t>TEST_246</t>
  </si>
  <si>
    <t>D-247</t>
  </si>
  <si>
    <t>TEST_247</t>
  </si>
  <si>
    <t>D-248</t>
  </si>
  <si>
    <t>TEST_248</t>
  </si>
  <si>
    <t>D-249</t>
  </si>
  <si>
    <t>TEST_249</t>
  </si>
  <si>
    <t>D-250</t>
  </si>
  <si>
    <t>TEST_250</t>
  </si>
  <si>
    <t>D-251</t>
  </si>
  <si>
    <t>TEST_251</t>
  </si>
  <si>
    <t>D-252</t>
  </si>
  <si>
    <t>TEST_252</t>
  </si>
  <si>
    <t>D-253</t>
  </si>
  <si>
    <t>TEST_253</t>
  </si>
  <si>
    <t>D-254</t>
  </si>
  <si>
    <t>TEST_254</t>
  </si>
  <si>
    <t>D-255</t>
  </si>
  <si>
    <t>TEST_255</t>
  </si>
  <si>
    <t>D-256</t>
  </si>
  <si>
    <t>TEST_256</t>
  </si>
  <si>
    <t>D-257</t>
  </si>
  <si>
    <t>TEST_257</t>
  </si>
  <si>
    <t>D-258</t>
  </si>
  <si>
    <t>TEST_258</t>
  </si>
  <si>
    <t>D-259</t>
  </si>
  <si>
    <t>TEST_259</t>
  </si>
  <si>
    <t>D-260</t>
  </si>
  <si>
    <t>TEST_260</t>
  </si>
  <si>
    <t>D-261</t>
  </si>
  <si>
    <t>TEST_261</t>
  </si>
  <si>
    <t>D-262</t>
  </si>
  <si>
    <t>TEST_262</t>
  </si>
  <si>
    <t>D-263</t>
  </si>
  <si>
    <t>TEST_263</t>
  </si>
  <si>
    <t>D-264</t>
  </si>
  <si>
    <t>TEST_264</t>
  </si>
  <si>
    <t>D-265</t>
  </si>
  <si>
    <t>TEST_265</t>
  </si>
  <si>
    <t>D-266</t>
  </si>
  <si>
    <t>TEST_266</t>
  </si>
  <si>
    <t>D-267</t>
  </si>
  <si>
    <t>TEST_267</t>
  </si>
  <si>
    <t>D-268</t>
  </si>
  <si>
    <t>TEST_268</t>
  </si>
  <si>
    <t>D-269</t>
  </si>
  <si>
    <t>TEST_269</t>
  </si>
  <si>
    <t>D-270</t>
  </si>
  <si>
    <t>TEST_270</t>
  </si>
  <si>
    <t>D-271</t>
  </si>
  <si>
    <t>TEST_271</t>
  </si>
  <si>
    <t>D-272</t>
  </si>
  <si>
    <t>TEST_272</t>
  </si>
  <si>
    <t>D-273</t>
  </si>
  <si>
    <t>TEST_273</t>
  </si>
  <si>
    <t>D-274</t>
  </si>
  <si>
    <t>TEST_274</t>
  </si>
  <si>
    <t>D-275</t>
  </si>
  <si>
    <t>TEST_275</t>
  </si>
  <si>
    <t>D-276</t>
  </si>
  <si>
    <t>TEST_276</t>
  </si>
  <si>
    <t>D-277</t>
  </si>
  <si>
    <t>TEST_277</t>
  </si>
  <si>
    <t>D-278</t>
  </si>
  <si>
    <t>TEST_278</t>
  </si>
  <si>
    <t>D-279</t>
  </si>
  <si>
    <t>TEST_279</t>
  </si>
  <si>
    <t>D-280</t>
  </si>
  <si>
    <t>TEST_280</t>
  </si>
  <si>
    <t>D-281</t>
  </si>
  <si>
    <t>TEST_281</t>
  </si>
  <si>
    <t>D-282</t>
  </si>
  <si>
    <t>TEST_282</t>
  </si>
  <si>
    <t>D-283</t>
  </si>
  <si>
    <t>TEST_283</t>
  </si>
  <si>
    <t>D-284</t>
  </si>
  <si>
    <t>TEST_284</t>
  </si>
  <si>
    <t>D-285</t>
  </si>
  <si>
    <t>TEST_285</t>
  </si>
  <si>
    <t>D-286</t>
  </si>
  <si>
    <t>TEST_286</t>
  </si>
  <si>
    <t>D-287</t>
  </si>
  <si>
    <t>TEST_287</t>
  </si>
  <si>
    <t>D-288</t>
  </si>
  <si>
    <t>TEST_288</t>
  </si>
  <si>
    <t>D-289</t>
  </si>
  <si>
    <t>TEST_289</t>
  </si>
  <si>
    <t>D-290</t>
  </si>
  <si>
    <t>TEST_290</t>
  </si>
  <si>
    <t>D-291</t>
  </si>
  <si>
    <t>TEST_291</t>
  </si>
  <si>
    <t>D-292</t>
  </si>
  <si>
    <t>TEST_292</t>
  </si>
  <si>
    <t>D-293</t>
  </si>
  <si>
    <t>TEST_293</t>
  </si>
  <si>
    <t>D-294</t>
  </si>
  <si>
    <t>TEST_294</t>
  </si>
  <si>
    <t>D-295</t>
  </si>
  <si>
    <t>TEST_295</t>
  </si>
  <si>
    <t>D-296</t>
  </si>
  <si>
    <t>TEST_296</t>
  </si>
  <si>
    <t>D-297</t>
  </si>
  <si>
    <t>TEST_297</t>
  </si>
  <si>
    <t>D-298</t>
  </si>
  <si>
    <t>TEST_298</t>
  </si>
  <si>
    <t>D-299</t>
  </si>
  <si>
    <t>TEST_299</t>
  </si>
  <si>
    <t>D-300</t>
  </si>
  <si>
    <t>TEST_300</t>
  </si>
  <si>
    <t>PROJECT_STATUS</t>
  </si>
  <si>
    <t>CLIENT_LIST</t>
  </si>
  <si>
    <t>BURN_RATES</t>
  </si>
  <si>
    <t>PRODUCTION_RATES</t>
  </si>
  <si>
    <t>ANCHOR_DATE</t>
  </si>
  <si>
    <t>WORK_RATES (HRS / WEEK)</t>
  </si>
  <si>
    <t>RATE</t>
  </si>
  <si>
    <t>TASK</t>
  </si>
  <si>
    <t>SCENARIO</t>
  </si>
  <si>
    <t>ENGINEERING</t>
  </si>
  <si>
    <t>PRODUCTION</t>
  </si>
  <si>
    <t>Inactive</t>
  </si>
  <si>
    <t>WEEK</t>
  </si>
  <si>
    <t>ENG_ACTIVE</t>
  </si>
  <si>
    <t>ENG_PENDING</t>
  </si>
  <si>
    <t>ENG_TOTAL</t>
  </si>
  <si>
    <t>PRODUCTION_ACTIVE</t>
  </si>
  <si>
    <t>PRODUCTION_PENDING</t>
  </si>
  <si>
    <t>PRODUCTION_TOTAL</t>
  </si>
  <si>
    <t>Row Labels</t>
  </si>
  <si>
    <t>Sum of FEE_REMAINING</t>
  </si>
  <si>
    <t>Sum of PREDICTED_MONTHLY_REVENUE</t>
  </si>
  <si>
    <t>Sum of EXPECTED_REVENUE</t>
  </si>
  <si>
    <t>Grand Total</t>
  </si>
  <si>
    <t>Average of ENG_ACTIVE</t>
  </si>
  <si>
    <t>Average of ENG_PENDING</t>
  </si>
  <si>
    <t>Average of PRODUCTION_ACTIVE</t>
  </si>
  <si>
    <t>Average of PRODUCTION_PENDING</t>
  </si>
  <si>
    <t>2026</t>
  </si>
  <si>
    <t>Qtr1</t>
  </si>
  <si>
    <t>Feb</t>
  </si>
  <si>
    <t>Mar</t>
  </si>
  <si>
    <t>Qtr2</t>
  </si>
  <si>
    <t>Apr</t>
  </si>
  <si>
    <t>May</t>
  </si>
  <si>
    <t>Jun</t>
  </si>
  <si>
    <t>Qtr3</t>
  </si>
  <si>
    <t>Jul</t>
  </si>
  <si>
    <t>Aug</t>
  </si>
  <si>
    <t>Sep</t>
  </si>
  <si>
    <t>Qtr4</t>
  </si>
  <si>
    <t>Oct</t>
  </si>
  <si>
    <t>Nov</t>
  </si>
  <si>
    <t>Dec</t>
  </si>
  <si>
    <t>2027</t>
  </si>
  <si>
    <t>Jan</t>
  </si>
  <si>
    <t>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</si>
</sst>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_(&quot;$&quot;* #,##0_);_(&quot;$&quot;* \(#,##0\);_(&quot;$&quot;* &quot;-&quot;??_);_(@_)"/>
  </numFmts>
  <fonts count="8">
    <font>
      <sz val="11"/>
      <color theme="1"/>
      <name val="Aptos Narrow"/>
      <family val="2"/>
      <scheme val="minor"/>
    </font>
    <font>
      <sz val="11"/>
      <color theme="1"/>
      <name val="Aptos Narrow"/>
      <family val="2"/>
      <scheme val="minor"/>
    </font>
    <font>
      <b/>
      <sz val="11"/>
      <color theme="0"/>
      <name val="Aptos Narrow"/>
      <family val="2"/>
      <scheme val="minor"/>
    </font>
    <font>
      <sz val="8"/>
      <name val="Aptos Narrow"/>
      <family val="2"/>
      <scheme val="minor"/>
    </font>
    <font>
      <sz val="10"/>
      <color rgb="FF292827"/>
      <name val="Aptos Narrow"/>
      <family val="2"/>
      <scheme val="minor"/>
    </font>
    <font>
      <b/>
      <sz val="24"/>
      <color theme="0"/>
      <name val="Aptos Narrow"/>
      <family val="2"/>
      <scheme val="minor"/>
    </font>
    <font>
      <sz val="11"/>
      <color rgb="FFFF0000"/>
      <name val="Aptos Narrow"/>
      <family val="2"/>
      <scheme val="minor"/>
    </font>
    <font>
      <b/>
      <sz val="11"/>
      <color theme="0"/>
      <name val="Aptos Narrow"/>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3">
    <xf numFmtId="0" fontId="0" fillId="0" borderId="0" xfId="0"/>
    <xf numFmtId="0" fontId="4" fillId="0" borderId="0" xfId="0" applyFont="1" applyAlignment="1">
      <alignment horizontal="left" vertical="center" wrapText="1" indent="1"/>
    </xf>
    <xf numFmtId="164" fontId="0" fillId="0" borderId="0" xfId="1" applyNumberFormat="1" applyFont="1"/>
    <xf numFmtId="9" fontId="0" fillId="0" borderId="0" xfId="2" applyFont="1"/>
    <xf numFmtId="10" fontId="0" fillId="0" borderId="0" xfId="2" applyNumberFormat="1" applyFont="1"/>
    <xf numFmtId="164" fontId="0" fillId="0" borderId="0" xfId="0" applyNumberFormat="1"/>
    <xf numFmtId="0" fontId="2" fillId="2" borderId="0" xfId="0" applyFont="1" applyFill="1"/>
    <xf numFmtId="6" fontId="0" fillId="0" borderId="0" xfId="0" applyNumberFormat="1"/>
    <xf numFmtId="0" fontId="0" fillId="0" borderId="0" xfId="0" pivotButton="1"/>
    <xf numFmtId="14" fontId="0" fillId="0" borderId="0" xfId="0" applyNumberFormat="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2" fontId="0" fillId="0" borderId="0" xfId="0" applyNumberFormat="1"/>
    <xf numFmtId="1" fontId="0" fillId="0" borderId="0" xfId="0" applyNumberFormat="1"/>
    <xf numFmtId="0" fontId="5" fillId="2" borderId="0" xfId="0" applyFont="1" applyFill="1" applyAlignment="1">
      <alignment horizontal="left" vertical="center"/>
    </xf>
    <xf numFmtId="0" fontId="2" fillId="2" borderId="0" xfId="0" applyFont="1" applyFill="1" applyAlignment="1">
      <alignment horizontal="left" vertical="center"/>
    </xf>
    <xf numFmtId="0" fontId="2" fillId="0" borderId="0" xfId="0" applyFont="1" applyAlignment="1">
      <alignment horizontal="left" vertical="center"/>
    </xf>
    <xf numFmtId="14" fontId="6" fillId="0" borderId="0" xfId="0" applyNumberFormat="1" applyFont="1"/>
    <xf numFmtId="0" fontId="6" fillId="0" borderId="0" xfId="0" applyFont="1"/>
    <xf numFmtId="164" fontId="6" fillId="0" borderId="0" xfId="1" applyNumberFormat="1" applyFont="1"/>
    <xf numFmtId="9" fontId="6" fillId="0" borderId="0" xfId="2" applyFont="1"/>
    <xf numFmtId="0" fontId="7" fillId="2" borderId="0" xfId="0" applyFont="1" applyFill="1" applyAlignment="1">
      <alignment horizontal="left"/>
    </xf>
  </cellXfs>
  <cellStyles count="3">
    <cellStyle name="Currency" xfId="1" builtinId="4"/>
    <cellStyle name="Normal" xfId="0" builtinId="0"/>
    <cellStyle name="Percent" xfId="2" builtinId="5"/>
  </cellStyles>
  <dxfs count="39">
    <dxf>
      <numFmt numFmtId="1" formatCode="0"/>
    </dxf>
    <dxf>
      <numFmt numFmtId="1" formatCode="0"/>
    </dxf>
    <dxf>
      <numFmt numFmtId="1" formatCode="0"/>
    </dxf>
    <dxf>
      <numFmt numFmtId="1" formatCode="0"/>
    </dxf>
    <dxf>
      <numFmt numFmtId="1" formatCode="0"/>
    </dxf>
    <dxf>
      <numFmt numFmtId="1" formatCode="0"/>
    </dxf>
    <dxf>
      <numFmt numFmtId="19" formatCode="m/d/yyyy"/>
    </dxf>
    <dxf>
      <numFmt numFmtId="165" formatCode="m/d/yy"/>
    </dxf>
    <dxf>
      <numFmt numFmtId="10" formatCode="&quot;$&quot;#,##0_);[Red]\(&quot;$&quot;#,##0\)"/>
    </dxf>
    <dxf>
      <font>
        <b val="0"/>
        <i val="0"/>
        <strike val="0"/>
        <condense val="0"/>
        <extend val="0"/>
        <outline val="0"/>
        <shadow val="0"/>
        <u val="none"/>
        <vertAlign val="baseline"/>
        <sz val="11"/>
        <color theme="1"/>
        <name val="Aptos Narrow"/>
        <family val="2"/>
        <scheme val="minor"/>
      </font>
      <numFmt numFmtId="14" formatCode="0.00%"/>
    </dxf>
    <dxf>
      <font>
        <b val="0"/>
        <i val="0"/>
        <strike val="0"/>
        <condense val="0"/>
        <extend val="0"/>
        <outline val="0"/>
        <shadow val="0"/>
        <u val="none"/>
        <vertAlign val="baseline"/>
        <sz val="11"/>
        <color theme="1"/>
        <name val="Aptos Narrow"/>
        <family val="2"/>
        <scheme val="minor"/>
      </font>
      <numFmt numFmtId="164" formatCode="_(&quot;$&quot;* #,##0_);_(&quot;$&quot;* \(#,##0\);_(&quot;$&quot;* &quot;-&quot;??_);_(@_)"/>
    </dxf>
    <dxf>
      <font>
        <b val="0"/>
        <i val="0"/>
        <strike val="0"/>
        <condense val="0"/>
        <extend val="0"/>
        <outline val="0"/>
        <shadow val="0"/>
        <u val="none"/>
        <vertAlign val="baseline"/>
        <sz val="10"/>
        <color rgb="FF292827"/>
        <name val="Aptos Narrow"/>
        <family val="2"/>
        <scheme val="minor"/>
      </font>
      <alignment horizontal="left" vertical="center" textRotation="0" wrapText="1" indent="1" justifyLastLine="0" shrinkToFit="0" readingOrder="0"/>
    </dxf>
    <dxf>
      <font>
        <b val="0"/>
        <i val="0"/>
        <strike val="0"/>
        <condense val="0"/>
        <extend val="0"/>
        <outline val="0"/>
        <shadow val="0"/>
        <u val="none"/>
        <vertAlign val="baseline"/>
        <sz val="10"/>
        <color rgb="FF292827"/>
        <name val="Aptos Narrow"/>
        <family val="2"/>
        <scheme val="minor"/>
      </font>
      <alignment horizontal="left" vertical="center" textRotation="0" wrapText="1" indent="1" justifyLastLine="0" shrinkToFit="0" readingOrder="0"/>
    </dxf>
    <dxf>
      <numFmt numFmtId="2" formatCode="0.00"/>
    </dxf>
    <dxf>
      <numFmt numFmtId="2" formatCode="0.00"/>
    </dxf>
    <dxf>
      <numFmt numFmtId="165" formatCode="m/d/yy"/>
    </dxf>
    <dxf>
      <numFmt numFmtId="164" formatCode="_(&quot;$&quot;* #,##0_);_(&quot;$&quot;* \(#,##0\);_(&quot;$&quot;* &quot;-&quot;??_);_(@_)"/>
    </dxf>
    <dxf>
      <numFmt numFmtId="0" formatCode="General"/>
    </dxf>
    <dxf>
      <font>
        <strike val="0"/>
        <outline val="0"/>
        <shadow val="0"/>
        <u val="none"/>
        <vertAlign val="baseline"/>
        <sz val="11"/>
        <color rgb="FFFF0000"/>
        <name val="Aptos Narrow"/>
        <family val="2"/>
        <scheme val="minor"/>
      </font>
      <numFmt numFmtId="0" formatCode="General"/>
    </dxf>
    <dxf>
      <numFmt numFmtId="0" formatCode="General"/>
    </dxf>
    <dxf>
      <font>
        <b val="0"/>
        <i val="0"/>
        <strike val="0"/>
        <condense val="0"/>
        <extend val="0"/>
        <outline val="0"/>
        <shadow val="0"/>
        <u val="none"/>
        <vertAlign val="baseline"/>
        <sz val="11"/>
        <color theme="1"/>
        <name val="Aptos Narrow"/>
        <family val="2"/>
        <scheme val="minor"/>
      </font>
      <numFmt numFmtId="164" formatCode="_(&quot;$&quot;* #,##0_);_(&quot;$&quot;* \(#,##0\);_(&quot;$&quot;* &quot;-&quot;??_);_(@_)"/>
    </dxf>
    <dxf>
      <font>
        <b val="0"/>
        <i val="0"/>
        <strike val="0"/>
        <condense val="0"/>
        <extend val="0"/>
        <outline val="0"/>
        <shadow val="0"/>
        <u val="none"/>
        <vertAlign val="baseline"/>
        <sz val="11"/>
        <color theme="1"/>
        <name val="Aptos Narrow"/>
        <family val="2"/>
        <scheme val="minor"/>
      </font>
      <numFmt numFmtId="164" formatCode="_(&quot;$&quot;* #,##0_);_(&quot;$&quot;* \(#,##0\);_(&quot;$&quot;* &quot;-&quot;??_);_(@_)"/>
    </dxf>
    <dxf>
      <numFmt numFmtId="164" formatCode="_(&quot;$&quot;* #,##0_);_(&quot;$&quot;* \(#,##0\);_(&quot;$&quot;* &quot;-&quot;??_);_(@_)"/>
    </dxf>
    <dxf>
      <font>
        <b val="0"/>
        <i val="0"/>
        <strike val="0"/>
        <condense val="0"/>
        <extend val="0"/>
        <outline val="0"/>
        <shadow val="0"/>
        <u val="none"/>
        <vertAlign val="baseline"/>
        <sz val="11"/>
        <color rgb="FFFF0000"/>
        <name val="Aptos Narrow"/>
        <family val="2"/>
        <scheme val="minor"/>
      </font>
    </dxf>
    <dxf>
      <font>
        <strike val="0"/>
        <outline val="0"/>
        <shadow val="0"/>
        <u val="none"/>
        <vertAlign val="baseline"/>
        <sz val="11"/>
        <color rgb="FFFF0000"/>
        <name val="Aptos Narrow"/>
        <family val="2"/>
        <scheme val="minor"/>
      </font>
    </dxf>
    <dxf>
      <font>
        <strike val="0"/>
        <outline val="0"/>
        <shadow val="0"/>
        <u val="none"/>
        <vertAlign val="baseline"/>
        <sz val="11"/>
        <color rgb="FFFF0000"/>
        <name val="Aptos Narrow"/>
        <family val="2"/>
        <scheme val="minor"/>
      </font>
      <numFmt numFmtId="164" formatCode="_(&quot;$&quot;* #,##0_);_(&quot;$&quot;* \(#,##0\);_(&quot;$&quot;* &quot;-&quot;??_);_(@_)"/>
    </dxf>
    <dxf>
      <numFmt numFmtId="164" formatCode="_(&quot;$&quot;* #,##0_);_(&quot;$&quot;* \(#,##0\);_(&quot;$&quot;* &quot;-&quot;??_);_(@_)"/>
    </dxf>
    <dxf>
      <font>
        <strike val="0"/>
        <outline val="0"/>
        <shadow val="0"/>
        <u val="none"/>
        <vertAlign val="baseline"/>
        <sz val="11"/>
        <color rgb="FFFF0000"/>
        <name val="Aptos Narrow"/>
        <family val="2"/>
        <scheme val="minor"/>
      </font>
      <numFmt numFmtId="13" formatCode="0%"/>
    </dxf>
    <dxf>
      <font>
        <b val="0"/>
        <strike val="0"/>
        <outline val="0"/>
        <shadow val="0"/>
        <u val="none"/>
        <vertAlign val="baseline"/>
        <sz val="11"/>
        <color rgb="FFFF0000"/>
        <name val="Aptos Narrow"/>
        <family val="2"/>
        <scheme val="minor"/>
      </font>
      <numFmt numFmtId="164" formatCode="_(&quot;$&quot;* #,##0_);_(&quot;$&quot;* \(#,##0\);_(&quot;$&quot;* &quot;-&quot;??_);_(@_)"/>
    </dxf>
    <dxf>
      <font>
        <b val="0"/>
        <strike val="0"/>
        <outline val="0"/>
        <shadow val="0"/>
        <u val="none"/>
        <vertAlign val="baseline"/>
        <sz val="11"/>
        <color rgb="FFFF0000"/>
        <name val="Aptos Narrow"/>
        <family val="2"/>
        <scheme val="minor"/>
      </font>
    </dxf>
    <dxf>
      <font>
        <b val="0"/>
        <i val="0"/>
        <strike val="0"/>
        <condense val="0"/>
        <extend val="0"/>
        <outline val="0"/>
        <shadow val="0"/>
        <u val="none"/>
        <vertAlign val="baseline"/>
        <sz val="11"/>
        <color rgb="FFFF0000"/>
        <name val="Aptos Narrow"/>
        <family val="2"/>
        <scheme val="minor"/>
      </font>
      <numFmt numFmtId="19" formatCode="m/d/yyyy"/>
    </dxf>
    <dxf>
      <font>
        <b val="0"/>
        <i val="0"/>
        <strike val="0"/>
        <condense val="0"/>
        <extend val="0"/>
        <outline val="0"/>
        <shadow val="0"/>
        <u val="none"/>
        <vertAlign val="baseline"/>
        <sz val="11"/>
        <color rgb="FFFF0000"/>
        <name val="Aptos Narrow"/>
        <family val="2"/>
        <scheme val="minor"/>
      </font>
    </dxf>
    <dxf>
      <font>
        <b val="0"/>
        <i val="0"/>
        <strike val="0"/>
        <condense val="0"/>
        <extend val="0"/>
        <outline val="0"/>
        <shadow val="0"/>
        <u val="none"/>
        <vertAlign val="baseline"/>
        <sz val="11"/>
        <color rgb="FFFF0000"/>
        <name val="Aptos Narrow"/>
        <family val="2"/>
        <scheme val="minor"/>
      </font>
      <numFmt numFmtId="0" formatCode="General"/>
    </dxf>
    <dxf>
      <font>
        <b val="0"/>
        <strike val="0"/>
        <outline val="0"/>
        <shadow val="0"/>
        <u val="none"/>
        <vertAlign val="baseline"/>
        <sz val="11"/>
        <color rgb="FFFF0000"/>
        <name val="Aptos Narrow"/>
        <family val="2"/>
        <scheme val="minor"/>
      </font>
    </dxf>
    <dxf>
      <font>
        <b val="0"/>
        <strike val="0"/>
        <outline val="0"/>
        <shadow val="0"/>
        <u val="none"/>
        <vertAlign val="baseline"/>
        <sz val="11"/>
        <color rgb="FFFF0000"/>
        <name val="Aptos Narrow"/>
        <family val="2"/>
        <scheme val="minor"/>
      </font>
    </dxf>
    <dxf>
      <font>
        <b val="0"/>
        <strike val="0"/>
        <outline val="0"/>
        <shadow val="0"/>
        <u val="none"/>
        <vertAlign val="baseline"/>
        <sz val="11"/>
        <color rgb="FFFF0000"/>
        <name val="Aptos Narrow"/>
        <family val="2"/>
        <scheme val="minor"/>
      </font>
    </dxf>
    <dxf>
      <font>
        <b val="0"/>
        <strike val="0"/>
        <outline val="0"/>
        <shadow val="0"/>
        <u val="none"/>
        <vertAlign val="baseline"/>
        <sz val="11"/>
        <color rgb="FFFF0000"/>
        <name val="Aptos Narrow"/>
        <family val="2"/>
        <scheme val="minor"/>
      </font>
      <numFmt numFmtId="0" formatCode="General"/>
    </dxf>
    <dxf>
      <font>
        <b val="0"/>
        <strike val="0"/>
        <outline val="0"/>
        <shadow val="0"/>
        <u val="none"/>
        <vertAlign val="baseline"/>
        <sz val="11"/>
        <color rgb="FFFF0000"/>
        <name val="Aptos Narrow"/>
        <family val="2"/>
        <scheme val="minor"/>
      </font>
      <fill>
        <patternFill patternType="none">
          <fgColor indexed="64"/>
          <bgColor auto="1"/>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onnections" Target="connections.xml"/><Relationship Id="rId18" Type="http://schemas.openxmlformats.org/officeDocument/2006/relationships/calcChain" Target="calcChain.xml"/><Relationship Id="rId26" Type="http://schemas.openxmlformats.org/officeDocument/2006/relationships/customXml" Target="../customXml/item8.xml"/><Relationship Id="rId3" Type="http://schemas.openxmlformats.org/officeDocument/2006/relationships/worksheet" Target="worksheets/sheet3.xml"/><Relationship Id="rId21" Type="http://schemas.openxmlformats.org/officeDocument/2006/relationships/customXml" Target="../customXml/item3.xml"/><Relationship Id="rId34" Type="http://schemas.openxmlformats.org/officeDocument/2006/relationships/customXml" Target="../customXml/item16.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powerPivotData" Target="model/item.data"/><Relationship Id="rId25" Type="http://schemas.openxmlformats.org/officeDocument/2006/relationships/customXml" Target="../customXml/item7.xml"/><Relationship Id="rId33" Type="http://schemas.openxmlformats.org/officeDocument/2006/relationships/customXml" Target="../customXml/item15.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29" Type="http://schemas.openxmlformats.org/officeDocument/2006/relationships/customXml" Target="../customXml/item1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24" Type="http://schemas.openxmlformats.org/officeDocument/2006/relationships/customXml" Target="../customXml/item6.xml"/><Relationship Id="rId32" Type="http://schemas.openxmlformats.org/officeDocument/2006/relationships/customXml" Target="../customXml/item14.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5.xml"/><Relationship Id="rId28" Type="http://schemas.openxmlformats.org/officeDocument/2006/relationships/customXml" Target="../customXml/item10.xml"/><Relationship Id="rId36" Type="http://schemas.openxmlformats.org/officeDocument/2006/relationships/customXml" Target="../customXml/item18.xml"/><Relationship Id="rId10" Type="http://schemas.microsoft.com/office/2007/relationships/slicerCache" Target="slicerCaches/slicerCache1.xml"/><Relationship Id="rId19" Type="http://schemas.openxmlformats.org/officeDocument/2006/relationships/customXml" Target="../customXml/item1.xml"/><Relationship Id="rId31" Type="http://schemas.openxmlformats.org/officeDocument/2006/relationships/customXml" Target="../customXml/item13.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styles" Target="styles.xml"/><Relationship Id="rId22" Type="http://schemas.openxmlformats.org/officeDocument/2006/relationships/customXml" Target="../customXml/item4.xml"/><Relationship Id="rId27" Type="http://schemas.openxmlformats.org/officeDocument/2006/relationships/customXml" Target="../customXml/item9.xml"/><Relationship Id="rId30" Type="http://schemas.openxmlformats.org/officeDocument/2006/relationships/customXml" Target="../customXml/item12.xml"/><Relationship Id="rId35" Type="http://schemas.openxmlformats.org/officeDocument/2006/relationships/customXml" Target="../customXml/item17.xml"/><Relationship Id="rId8" Type="http://schemas.openxmlformats.org/officeDocument/2006/relationships/pivotCacheDefinition" Target="pivotCache/pivotCacheDefinition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1.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[TOOL 3-2 BETA_V8 - Editable1.xlsx]LABOR_PIVOT!STAFFING_ROLLUP</c:name>
    <c:fmtId val="7"/>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STAFFING REQUIREMENTS</a:t>
            </a:r>
            <a:r>
              <a:rPr lang="en-US" b="1" baseline="0"/>
              <a:t> BASED ON REVENUE PROJECTIONS</a:t>
            </a:r>
            <a:endParaRPr lang="en-US" b="1"/>
          </a:p>
        </c:rich>
      </c:tx>
      <c:layout>
        <c:manualLayout>
          <c:xMode val="edge"/>
          <c:yMode val="edge"/>
          <c:x val="0.33414999160236719"/>
          <c:y val="1.940268549554731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8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9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0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3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4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5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6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7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8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19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0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1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8"/>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29"/>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0"/>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1"/>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2"/>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3"/>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4"/>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5"/>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6"/>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7"/>
        <c:spPr>
          <a:solidFill>
            <a:schemeClr val="accent1"/>
          </a:solidFill>
          <a:ln>
            <a:noFill/>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2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5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253"/>
      </c:pivotFmt>
    </c:pivotFmts>
    <c:plotArea>
      <c:layout/>
      <c:barChart>
        <c:barDir val="col"/>
        <c:grouping val="stacked"/>
        <c:varyColors val="0"/>
        <c:ser>
          <c:idx val="0"/>
          <c:order val="0"/>
          <c:tx>
            <c:strRef>
              <c:f>LABOR_PIVOT!$B$1</c:f>
              <c:strCache>
                <c:ptCount val="1"/>
                <c:pt idx="0">
                  <c:v>Average of ENG_ACTIVE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LABOR_PIVOT!$A$2:$A$43</c:f>
              <c:multiLvlStrCache>
                <c:ptCount val="29"/>
                <c:lvl>
                  <c:pt idx="0">
                    <c:v>Feb</c:v>
                  </c:pt>
                  <c:pt idx="1">
                    <c:v>Mar</c:v>
                  </c:pt>
                  <c:pt idx="2">
                    <c:v>Apr</c:v>
                  </c:pt>
                  <c:pt idx="3">
                    <c:v>May</c:v>
                  </c:pt>
                  <c:pt idx="4">
                    <c:v>Jun</c:v>
                  </c:pt>
                  <c:pt idx="5">
                    <c:v>Jul</c:v>
                  </c:pt>
                  <c:pt idx="6">
                    <c:v>Aug</c:v>
                  </c:pt>
                  <c:pt idx="7">
                    <c:v>Sep</c:v>
                  </c:pt>
                  <c:pt idx="8">
                    <c:v>Oct</c:v>
                  </c:pt>
                  <c:pt idx="9">
                    <c:v>Nov</c:v>
                  </c:pt>
                  <c:pt idx="10">
                    <c:v>Dec</c:v>
                  </c:pt>
                  <c:pt idx="11">
                    <c:v>Jan</c:v>
                  </c:pt>
                  <c:pt idx="12">
                    <c:v>Feb</c:v>
                  </c:pt>
                  <c:pt idx="13">
                    <c:v>Mar</c:v>
                  </c:pt>
                  <c:pt idx="14">
                    <c:v>Apr</c:v>
                  </c:pt>
                  <c:pt idx="15">
                    <c:v>May</c:v>
                  </c:pt>
                  <c:pt idx="16">
                    <c:v>Jun</c:v>
                  </c:pt>
                  <c:pt idx="17">
                    <c:v>Jul</c:v>
                  </c:pt>
                  <c:pt idx="18">
                    <c:v>Aug</c:v>
                  </c:pt>
                  <c:pt idx="19">
                    <c:v>Sep</c:v>
                  </c:pt>
                  <c:pt idx="20">
                    <c:v>Oct</c:v>
                  </c:pt>
                  <c:pt idx="21">
                    <c:v>Nov</c:v>
                  </c:pt>
                  <c:pt idx="22">
                    <c:v>Dec</c:v>
                  </c:pt>
                  <c:pt idx="23">
                    <c:v>Jan</c:v>
                  </c:pt>
                  <c:pt idx="24">
                    <c:v>Feb</c:v>
                  </c:pt>
                  <c:pt idx="25">
                    <c:v>Mar</c:v>
                  </c:pt>
                  <c:pt idx="26">
                    <c:v>Apr</c:v>
                  </c:pt>
                  <c:pt idx="27">
                    <c:v>May</c:v>
                  </c:pt>
                  <c:pt idx="28">
                    <c:v>Jun</c:v>
                  </c:pt>
                </c:lvl>
                <c:lvl>
                  <c:pt idx="0">
                    <c:v>Qtr1</c:v>
                  </c:pt>
                  <c:pt idx="2">
                    <c:v>Qtr2</c:v>
                  </c:pt>
                  <c:pt idx="5">
                    <c:v>Qtr3</c:v>
                  </c:pt>
                  <c:pt idx="8">
                    <c:v>Qtr4</c:v>
                  </c:pt>
                  <c:pt idx="11">
                    <c:v>Qtr1</c:v>
                  </c:pt>
                  <c:pt idx="14">
                    <c:v>Qtr2</c:v>
                  </c:pt>
                  <c:pt idx="17">
                    <c:v>Qtr3</c:v>
                  </c:pt>
                  <c:pt idx="20">
                    <c:v>Qtr4</c:v>
                  </c:pt>
                  <c:pt idx="23">
                    <c:v>Qtr1</c:v>
                  </c:pt>
                  <c:pt idx="26">
                    <c:v>Qtr2</c:v>
                  </c:pt>
                </c:lvl>
                <c:lvl>
                  <c:pt idx="0">
                    <c:v>2026</c:v>
                  </c:pt>
                  <c:pt idx="11">
                    <c:v>2027</c:v>
                  </c:pt>
                  <c:pt idx="23">
                    <c:v>2028</c:v>
                  </c:pt>
                </c:lvl>
              </c:multiLvlStrCache>
            </c:multiLvlStrRef>
          </c:cat>
          <c:val>
            <c:numRef>
              <c:f>LABOR_PIVOT!$B$2:$B$43</c:f>
              <c:numCache>
                <c:formatCode>0</c:formatCode>
                <c:ptCount val="29"/>
                <c:pt idx="0">
                  <c:v>83.522063492063495</c:v>
                </c:pt>
                <c:pt idx="1">
                  <c:v>81.165079365079364</c:v>
                </c:pt>
                <c:pt idx="2">
                  <c:v>76.36464285714284</c:v>
                </c:pt>
                <c:pt idx="3">
                  <c:v>71.863253968253943</c:v>
                </c:pt>
                <c:pt idx="4">
                  <c:v>66.580888888888836</c:v>
                </c:pt>
                <c:pt idx="5">
                  <c:v>61.463412698412668</c:v>
                </c:pt>
                <c:pt idx="6">
                  <c:v>58.674936507936479</c:v>
                </c:pt>
                <c:pt idx="7">
                  <c:v>55.095317460317439</c:v>
                </c:pt>
                <c:pt idx="8">
                  <c:v>52.622380952380929</c:v>
                </c:pt>
                <c:pt idx="9">
                  <c:v>49.4022222222222</c:v>
                </c:pt>
                <c:pt idx="10">
                  <c:v>47.434603174603168</c:v>
                </c:pt>
                <c:pt idx="11">
                  <c:v>42.789305555555543</c:v>
                </c:pt>
                <c:pt idx="12">
                  <c:v>39.091111111111097</c:v>
                </c:pt>
                <c:pt idx="13">
                  <c:v>36.429238095238091</c:v>
                </c:pt>
                <c:pt idx="14">
                  <c:v>33.195773809523814</c:v>
                </c:pt>
                <c:pt idx="15">
                  <c:v>30.335539682539682</c:v>
                </c:pt>
                <c:pt idx="16">
                  <c:v>26.694841269841277</c:v>
                </c:pt>
                <c:pt idx="17">
                  <c:v>24.436428571428575</c:v>
                </c:pt>
                <c:pt idx="18">
                  <c:v>20.51071428571429</c:v>
                </c:pt>
                <c:pt idx="19">
                  <c:v>17.473650793650798</c:v>
                </c:pt>
                <c:pt idx="20">
                  <c:v>13.695158730158731</c:v>
                </c:pt>
                <c:pt idx="21">
                  <c:v>10.972698412698412</c:v>
                </c:pt>
                <c:pt idx="22">
                  <c:v>9.1238888888888887</c:v>
                </c:pt>
                <c:pt idx="23">
                  <c:v>5.8534920634920624</c:v>
                </c:pt>
                <c:pt idx="24">
                  <c:v>3.514126984126984</c:v>
                </c:pt>
                <c:pt idx="25">
                  <c:v>2.7147222222222225</c:v>
                </c:pt>
                <c:pt idx="26">
                  <c:v>2.0794444444444444</c:v>
                </c:pt>
                <c:pt idx="27">
                  <c:v>0.73777777777777764</c:v>
                </c:pt>
                <c:pt idx="28">
                  <c:v>0.57777777777777772</c:v>
                </c:pt>
              </c:numCache>
            </c:numRef>
          </c:val>
          <c:extLst>
            <c:ext xmlns:c16="http://schemas.microsoft.com/office/drawing/2014/chart" uri="{C3380CC4-5D6E-409C-BE32-E72D297353CC}">
              <c16:uniqueId val="{00000008-2B3F-45E6-B128-96D674E7EE62}"/>
            </c:ext>
          </c:extLst>
        </c:ser>
        <c:ser>
          <c:idx val="1"/>
          <c:order val="1"/>
          <c:tx>
            <c:strRef>
              <c:f>LABOR_PIVOT!$C$1</c:f>
              <c:strCache>
                <c:ptCount val="1"/>
                <c:pt idx="0">
                  <c:v>Average of ENG_PENDING</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LABOR_PIVOT!$A$2:$A$43</c:f>
              <c:multiLvlStrCache>
                <c:ptCount val="29"/>
                <c:lvl>
                  <c:pt idx="0">
                    <c:v>Feb</c:v>
                  </c:pt>
                  <c:pt idx="1">
                    <c:v>Mar</c:v>
                  </c:pt>
                  <c:pt idx="2">
                    <c:v>Apr</c:v>
                  </c:pt>
                  <c:pt idx="3">
                    <c:v>May</c:v>
                  </c:pt>
                  <c:pt idx="4">
                    <c:v>Jun</c:v>
                  </c:pt>
                  <c:pt idx="5">
                    <c:v>Jul</c:v>
                  </c:pt>
                  <c:pt idx="6">
                    <c:v>Aug</c:v>
                  </c:pt>
                  <c:pt idx="7">
                    <c:v>Sep</c:v>
                  </c:pt>
                  <c:pt idx="8">
                    <c:v>Oct</c:v>
                  </c:pt>
                  <c:pt idx="9">
                    <c:v>Nov</c:v>
                  </c:pt>
                  <c:pt idx="10">
                    <c:v>Dec</c:v>
                  </c:pt>
                  <c:pt idx="11">
                    <c:v>Jan</c:v>
                  </c:pt>
                  <c:pt idx="12">
                    <c:v>Feb</c:v>
                  </c:pt>
                  <c:pt idx="13">
                    <c:v>Mar</c:v>
                  </c:pt>
                  <c:pt idx="14">
                    <c:v>Apr</c:v>
                  </c:pt>
                  <c:pt idx="15">
                    <c:v>May</c:v>
                  </c:pt>
                  <c:pt idx="16">
                    <c:v>Jun</c:v>
                  </c:pt>
                  <c:pt idx="17">
                    <c:v>Jul</c:v>
                  </c:pt>
                  <c:pt idx="18">
                    <c:v>Aug</c:v>
                  </c:pt>
                  <c:pt idx="19">
                    <c:v>Sep</c:v>
                  </c:pt>
                  <c:pt idx="20">
                    <c:v>Oct</c:v>
                  </c:pt>
                  <c:pt idx="21">
                    <c:v>Nov</c:v>
                  </c:pt>
                  <c:pt idx="22">
                    <c:v>Dec</c:v>
                  </c:pt>
                  <c:pt idx="23">
                    <c:v>Jan</c:v>
                  </c:pt>
                  <c:pt idx="24">
                    <c:v>Feb</c:v>
                  </c:pt>
                  <c:pt idx="25">
                    <c:v>Mar</c:v>
                  </c:pt>
                  <c:pt idx="26">
                    <c:v>Apr</c:v>
                  </c:pt>
                  <c:pt idx="27">
                    <c:v>May</c:v>
                  </c:pt>
                  <c:pt idx="28">
                    <c:v>Jun</c:v>
                  </c:pt>
                </c:lvl>
                <c:lvl>
                  <c:pt idx="0">
                    <c:v>Qtr1</c:v>
                  </c:pt>
                  <c:pt idx="2">
                    <c:v>Qtr2</c:v>
                  </c:pt>
                  <c:pt idx="5">
                    <c:v>Qtr3</c:v>
                  </c:pt>
                  <c:pt idx="8">
                    <c:v>Qtr4</c:v>
                  </c:pt>
                  <c:pt idx="11">
                    <c:v>Qtr1</c:v>
                  </c:pt>
                  <c:pt idx="14">
                    <c:v>Qtr2</c:v>
                  </c:pt>
                  <c:pt idx="17">
                    <c:v>Qtr3</c:v>
                  </c:pt>
                  <c:pt idx="20">
                    <c:v>Qtr4</c:v>
                  </c:pt>
                  <c:pt idx="23">
                    <c:v>Qtr1</c:v>
                  </c:pt>
                  <c:pt idx="26">
                    <c:v>Qtr2</c:v>
                  </c:pt>
                </c:lvl>
                <c:lvl>
                  <c:pt idx="0">
                    <c:v>2026</c:v>
                  </c:pt>
                  <c:pt idx="11">
                    <c:v>2027</c:v>
                  </c:pt>
                  <c:pt idx="23">
                    <c:v>2028</c:v>
                  </c:pt>
                </c:lvl>
              </c:multiLvlStrCache>
            </c:multiLvlStrRef>
          </c:cat>
          <c:val>
            <c:numRef>
              <c:f>LABOR_PIVOT!$C$2:$C$43</c:f>
              <c:numCache>
                <c:formatCode>0</c:formatCode>
                <c:ptCount val="29"/>
                <c:pt idx="0">
                  <c:v>24.826904761904764</c:v>
                </c:pt>
                <c:pt idx="1">
                  <c:v>28.154269841269844</c:v>
                </c:pt>
                <c:pt idx="2">
                  <c:v>32.106428571428573</c:v>
                </c:pt>
                <c:pt idx="3">
                  <c:v>36.605634920634927</c:v>
                </c:pt>
                <c:pt idx="4">
                  <c:v>40.061873015873019</c:v>
                </c:pt>
                <c:pt idx="5">
                  <c:v>41.970257936507934</c:v>
                </c:pt>
                <c:pt idx="6">
                  <c:v>44.469825396825399</c:v>
                </c:pt>
                <c:pt idx="7">
                  <c:v>48.875734126984128</c:v>
                </c:pt>
                <c:pt idx="8">
                  <c:v>49.641507936507935</c:v>
                </c:pt>
                <c:pt idx="9">
                  <c:v>51.114333333333327</c:v>
                </c:pt>
                <c:pt idx="10">
                  <c:v>50.46496031746031</c:v>
                </c:pt>
                <c:pt idx="11">
                  <c:v>46.199126984126991</c:v>
                </c:pt>
                <c:pt idx="12">
                  <c:v>40.241408730158739</c:v>
                </c:pt>
                <c:pt idx="13">
                  <c:v>35.834253968253975</c:v>
                </c:pt>
                <c:pt idx="14">
                  <c:v>31.49289682539683</c:v>
                </c:pt>
                <c:pt idx="15">
                  <c:v>26.788428571428579</c:v>
                </c:pt>
                <c:pt idx="16">
                  <c:v>24.038234126984129</c:v>
                </c:pt>
                <c:pt idx="17">
                  <c:v>20.815674603174603</c:v>
                </c:pt>
                <c:pt idx="18">
                  <c:v>19.287460317460319</c:v>
                </c:pt>
                <c:pt idx="19">
                  <c:v>16.785257936507936</c:v>
                </c:pt>
                <c:pt idx="20">
                  <c:v>14.24486111111111</c:v>
                </c:pt>
                <c:pt idx="21">
                  <c:v>13.48111111111111</c:v>
                </c:pt>
                <c:pt idx="22">
                  <c:v>12.399325396825395</c:v>
                </c:pt>
                <c:pt idx="23">
                  <c:v>9.6470158730158708</c:v>
                </c:pt>
                <c:pt idx="24">
                  <c:v>7.424206349206349</c:v>
                </c:pt>
                <c:pt idx="25">
                  <c:v>6.0277777777777768</c:v>
                </c:pt>
                <c:pt idx="26">
                  <c:v>4.3269444444444449</c:v>
                </c:pt>
                <c:pt idx="27">
                  <c:v>2.9319999999999999</c:v>
                </c:pt>
                <c:pt idx="28">
                  <c:v>1.5899999999999999</c:v>
                </c:pt>
              </c:numCache>
            </c:numRef>
          </c:val>
          <c:extLst>
            <c:ext xmlns:c16="http://schemas.microsoft.com/office/drawing/2014/chart" uri="{C3380CC4-5D6E-409C-BE32-E72D297353CC}">
              <c16:uniqueId val="{00000009-2B3F-45E6-B128-96D674E7EE62}"/>
            </c:ext>
          </c:extLst>
        </c:ser>
        <c:ser>
          <c:idx val="2"/>
          <c:order val="2"/>
          <c:tx>
            <c:strRef>
              <c:f>LABOR_PIVOT!$D$1</c:f>
              <c:strCache>
                <c:ptCount val="1"/>
                <c:pt idx="0">
                  <c:v>Average of PRODUCTION_ACTIVE</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LABOR_PIVOT!$A$2:$A$43</c:f>
              <c:multiLvlStrCache>
                <c:ptCount val="29"/>
                <c:lvl>
                  <c:pt idx="0">
                    <c:v>Feb</c:v>
                  </c:pt>
                  <c:pt idx="1">
                    <c:v>Mar</c:v>
                  </c:pt>
                  <c:pt idx="2">
                    <c:v>Apr</c:v>
                  </c:pt>
                  <c:pt idx="3">
                    <c:v>May</c:v>
                  </c:pt>
                  <c:pt idx="4">
                    <c:v>Jun</c:v>
                  </c:pt>
                  <c:pt idx="5">
                    <c:v>Jul</c:v>
                  </c:pt>
                  <c:pt idx="6">
                    <c:v>Aug</c:v>
                  </c:pt>
                  <c:pt idx="7">
                    <c:v>Sep</c:v>
                  </c:pt>
                  <c:pt idx="8">
                    <c:v>Oct</c:v>
                  </c:pt>
                  <c:pt idx="9">
                    <c:v>Nov</c:v>
                  </c:pt>
                  <c:pt idx="10">
                    <c:v>Dec</c:v>
                  </c:pt>
                  <c:pt idx="11">
                    <c:v>Jan</c:v>
                  </c:pt>
                  <c:pt idx="12">
                    <c:v>Feb</c:v>
                  </c:pt>
                  <c:pt idx="13">
                    <c:v>Mar</c:v>
                  </c:pt>
                  <c:pt idx="14">
                    <c:v>Apr</c:v>
                  </c:pt>
                  <c:pt idx="15">
                    <c:v>May</c:v>
                  </c:pt>
                  <c:pt idx="16">
                    <c:v>Jun</c:v>
                  </c:pt>
                  <c:pt idx="17">
                    <c:v>Jul</c:v>
                  </c:pt>
                  <c:pt idx="18">
                    <c:v>Aug</c:v>
                  </c:pt>
                  <c:pt idx="19">
                    <c:v>Sep</c:v>
                  </c:pt>
                  <c:pt idx="20">
                    <c:v>Oct</c:v>
                  </c:pt>
                  <c:pt idx="21">
                    <c:v>Nov</c:v>
                  </c:pt>
                  <c:pt idx="22">
                    <c:v>Dec</c:v>
                  </c:pt>
                  <c:pt idx="23">
                    <c:v>Jan</c:v>
                  </c:pt>
                  <c:pt idx="24">
                    <c:v>Feb</c:v>
                  </c:pt>
                  <c:pt idx="25">
                    <c:v>Mar</c:v>
                  </c:pt>
                  <c:pt idx="26">
                    <c:v>Apr</c:v>
                  </c:pt>
                  <c:pt idx="27">
                    <c:v>May</c:v>
                  </c:pt>
                  <c:pt idx="28">
                    <c:v>Jun</c:v>
                  </c:pt>
                </c:lvl>
                <c:lvl>
                  <c:pt idx="0">
                    <c:v>Qtr1</c:v>
                  </c:pt>
                  <c:pt idx="2">
                    <c:v>Qtr2</c:v>
                  </c:pt>
                  <c:pt idx="5">
                    <c:v>Qtr3</c:v>
                  </c:pt>
                  <c:pt idx="8">
                    <c:v>Qtr4</c:v>
                  </c:pt>
                  <c:pt idx="11">
                    <c:v>Qtr1</c:v>
                  </c:pt>
                  <c:pt idx="14">
                    <c:v>Qtr2</c:v>
                  </c:pt>
                  <c:pt idx="17">
                    <c:v>Qtr3</c:v>
                  </c:pt>
                  <c:pt idx="20">
                    <c:v>Qtr4</c:v>
                  </c:pt>
                  <c:pt idx="23">
                    <c:v>Qtr1</c:v>
                  </c:pt>
                  <c:pt idx="26">
                    <c:v>Qtr2</c:v>
                  </c:pt>
                </c:lvl>
                <c:lvl>
                  <c:pt idx="0">
                    <c:v>2026</c:v>
                  </c:pt>
                  <c:pt idx="11">
                    <c:v>2027</c:v>
                  </c:pt>
                  <c:pt idx="23">
                    <c:v>2028</c:v>
                  </c:pt>
                </c:lvl>
              </c:multiLvlStrCache>
            </c:multiLvlStrRef>
          </c:cat>
          <c:val>
            <c:numRef>
              <c:f>LABOR_PIVOT!$D$2:$D$43</c:f>
              <c:numCache>
                <c:formatCode>0</c:formatCode>
                <c:ptCount val="29"/>
                <c:pt idx="0">
                  <c:v>57.600324675324693</c:v>
                </c:pt>
                <c:pt idx="1">
                  <c:v>56.324989177489194</c:v>
                </c:pt>
                <c:pt idx="2">
                  <c:v>53.14694264069265</c:v>
                </c:pt>
                <c:pt idx="3">
                  <c:v>49.238717532467547</c:v>
                </c:pt>
                <c:pt idx="4">
                  <c:v>45.630600649350654</c:v>
                </c:pt>
                <c:pt idx="5">
                  <c:v>41.745447781385288</c:v>
                </c:pt>
                <c:pt idx="6">
                  <c:v>39.801888528138534</c:v>
                </c:pt>
                <c:pt idx="7">
                  <c:v>38.09388528138529</c:v>
                </c:pt>
                <c:pt idx="8">
                  <c:v>36.673944805194814</c:v>
                </c:pt>
                <c:pt idx="9">
                  <c:v>34.332516233766242</c:v>
                </c:pt>
                <c:pt idx="10">
                  <c:v>32.580039231601731</c:v>
                </c:pt>
                <c:pt idx="11">
                  <c:v>28.936005140692643</c:v>
                </c:pt>
                <c:pt idx="12">
                  <c:v>26.048024891774897</c:v>
                </c:pt>
                <c:pt idx="13">
                  <c:v>24.055091991341992</c:v>
                </c:pt>
                <c:pt idx="14">
                  <c:v>22.016910173160174</c:v>
                </c:pt>
                <c:pt idx="15">
                  <c:v>20.205568181818183</c:v>
                </c:pt>
                <c:pt idx="16">
                  <c:v>18.089055735930735</c:v>
                </c:pt>
                <c:pt idx="17">
                  <c:v>16.730837391774891</c:v>
                </c:pt>
                <c:pt idx="18">
                  <c:v>14.044924242424241</c:v>
                </c:pt>
                <c:pt idx="19">
                  <c:v>11.873024891774891</c:v>
                </c:pt>
                <c:pt idx="20">
                  <c:v>9.1897524350649356</c:v>
                </c:pt>
                <c:pt idx="21">
                  <c:v>7.358073593073593</c:v>
                </c:pt>
                <c:pt idx="22">
                  <c:v>6.0870129870129865</c:v>
                </c:pt>
                <c:pt idx="23">
                  <c:v>4.255059523809523</c:v>
                </c:pt>
                <c:pt idx="24">
                  <c:v>2.5371279761904759</c:v>
                </c:pt>
                <c:pt idx="25">
                  <c:v>1.9565476190476188</c:v>
                </c:pt>
                <c:pt idx="26">
                  <c:v>1.5491071428571428</c:v>
                </c:pt>
                <c:pt idx="27">
                  <c:v>0.59613095238095248</c:v>
                </c:pt>
                <c:pt idx="28">
                  <c:v>0.45238095238095238</c:v>
                </c:pt>
              </c:numCache>
            </c:numRef>
          </c:val>
          <c:extLst>
            <c:ext xmlns:c16="http://schemas.microsoft.com/office/drawing/2014/chart" uri="{C3380CC4-5D6E-409C-BE32-E72D297353CC}">
              <c16:uniqueId val="{0000000A-2B3F-45E6-B128-96D674E7EE62}"/>
            </c:ext>
          </c:extLst>
        </c:ser>
        <c:ser>
          <c:idx val="3"/>
          <c:order val="3"/>
          <c:tx>
            <c:strRef>
              <c:f>LABOR_PIVOT!$E$1</c:f>
              <c:strCache>
                <c:ptCount val="1"/>
                <c:pt idx="0">
                  <c:v>Average of PRODUCTION_PENDING</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LABOR_PIVOT!$A$2:$A$43</c:f>
              <c:multiLvlStrCache>
                <c:ptCount val="29"/>
                <c:lvl>
                  <c:pt idx="0">
                    <c:v>Feb</c:v>
                  </c:pt>
                  <c:pt idx="1">
                    <c:v>Mar</c:v>
                  </c:pt>
                  <c:pt idx="2">
                    <c:v>Apr</c:v>
                  </c:pt>
                  <c:pt idx="3">
                    <c:v>May</c:v>
                  </c:pt>
                  <c:pt idx="4">
                    <c:v>Jun</c:v>
                  </c:pt>
                  <c:pt idx="5">
                    <c:v>Jul</c:v>
                  </c:pt>
                  <c:pt idx="6">
                    <c:v>Aug</c:v>
                  </c:pt>
                  <c:pt idx="7">
                    <c:v>Sep</c:v>
                  </c:pt>
                  <c:pt idx="8">
                    <c:v>Oct</c:v>
                  </c:pt>
                  <c:pt idx="9">
                    <c:v>Nov</c:v>
                  </c:pt>
                  <c:pt idx="10">
                    <c:v>Dec</c:v>
                  </c:pt>
                  <c:pt idx="11">
                    <c:v>Jan</c:v>
                  </c:pt>
                  <c:pt idx="12">
                    <c:v>Feb</c:v>
                  </c:pt>
                  <c:pt idx="13">
                    <c:v>Mar</c:v>
                  </c:pt>
                  <c:pt idx="14">
                    <c:v>Apr</c:v>
                  </c:pt>
                  <c:pt idx="15">
                    <c:v>May</c:v>
                  </c:pt>
                  <c:pt idx="16">
                    <c:v>Jun</c:v>
                  </c:pt>
                  <c:pt idx="17">
                    <c:v>Jul</c:v>
                  </c:pt>
                  <c:pt idx="18">
                    <c:v>Aug</c:v>
                  </c:pt>
                  <c:pt idx="19">
                    <c:v>Sep</c:v>
                  </c:pt>
                  <c:pt idx="20">
                    <c:v>Oct</c:v>
                  </c:pt>
                  <c:pt idx="21">
                    <c:v>Nov</c:v>
                  </c:pt>
                  <c:pt idx="22">
                    <c:v>Dec</c:v>
                  </c:pt>
                  <c:pt idx="23">
                    <c:v>Jan</c:v>
                  </c:pt>
                  <c:pt idx="24">
                    <c:v>Feb</c:v>
                  </c:pt>
                  <c:pt idx="25">
                    <c:v>Mar</c:v>
                  </c:pt>
                  <c:pt idx="26">
                    <c:v>Apr</c:v>
                  </c:pt>
                  <c:pt idx="27">
                    <c:v>May</c:v>
                  </c:pt>
                  <c:pt idx="28">
                    <c:v>Jun</c:v>
                  </c:pt>
                </c:lvl>
                <c:lvl>
                  <c:pt idx="0">
                    <c:v>Qtr1</c:v>
                  </c:pt>
                  <c:pt idx="2">
                    <c:v>Qtr2</c:v>
                  </c:pt>
                  <c:pt idx="5">
                    <c:v>Qtr3</c:v>
                  </c:pt>
                  <c:pt idx="8">
                    <c:v>Qtr4</c:v>
                  </c:pt>
                  <c:pt idx="11">
                    <c:v>Qtr1</c:v>
                  </c:pt>
                  <c:pt idx="14">
                    <c:v>Qtr2</c:v>
                  </c:pt>
                  <c:pt idx="17">
                    <c:v>Qtr3</c:v>
                  </c:pt>
                  <c:pt idx="20">
                    <c:v>Qtr4</c:v>
                  </c:pt>
                  <c:pt idx="23">
                    <c:v>Qtr1</c:v>
                  </c:pt>
                  <c:pt idx="26">
                    <c:v>Qtr2</c:v>
                  </c:pt>
                </c:lvl>
                <c:lvl>
                  <c:pt idx="0">
                    <c:v>2026</c:v>
                  </c:pt>
                  <c:pt idx="11">
                    <c:v>2027</c:v>
                  </c:pt>
                  <c:pt idx="23">
                    <c:v>2028</c:v>
                  </c:pt>
                </c:lvl>
              </c:multiLvlStrCache>
            </c:multiLvlStrRef>
          </c:cat>
          <c:val>
            <c:numRef>
              <c:f>LABOR_PIVOT!$E$2:$E$43</c:f>
              <c:numCache>
                <c:formatCode>0</c:formatCode>
                <c:ptCount val="29"/>
                <c:pt idx="0">
                  <c:v>19.196996753246754</c:v>
                </c:pt>
                <c:pt idx="1">
                  <c:v>21.634339826839827</c:v>
                </c:pt>
                <c:pt idx="2">
                  <c:v>24.191078192640695</c:v>
                </c:pt>
                <c:pt idx="3">
                  <c:v>28.468053300865805</c:v>
                </c:pt>
                <c:pt idx="4">
                  <c:v>32.605146103896097</c:v>
                </c:pt>
                <c:pt idx="5">
                  <c:v>35.146983225108229</c:v>
                </c:pt>
                <c:pt idx="6">
                  <c:v>37.406423160173162</c:v>
                </c:pt>
                <c:pt idx="7">
                  <c:v>40.639143668831167</c:v>
                </c:pt>
                <c:pt idx="8">
                  <c:v>41.54203869047619</c:v>
                </c:pt>
                <c:pt idx="9">
                  <c:v>41.88399350649351</c:v>
                </c:pt>
                <c:pt idx="10">
                  <c:v>41.647490530303045</c:v>
                </c:pt>
                <c:pt idx="11">
                  <c:v>38.388318452380958</c:v>
                </c:pt>
                <c:pt idx="12">
                  <c:v>33.281405573593076</c:v>
                </c:pt>
                <c:pt idx="13">
                  <c:v>29.49404761904762</c:v>
                </c:pt>
                <c:pt idx="14">
                  <c:v>25.578233225108232</c:v>
                </c:pt>
                <c:pt idx="15">
                  <c:v>21.76476731601732</c:v>
                </c:pt>
                <c:pt idx="16">
                  <c:v>19.543073593073597</c:v>
                </c:pt>
                <c:pt idx="17">
                  <c:v>16.862107683982686</c:v>
                </c:pt>
                <c:pt idx="18">
                  <c:v>15.620573593073596</c:v>
                </c:pt>
                <c:pt idx="19">
                  <c:v>13.837391774891778</c:v>
                </c:pt>
                <c:pt idx="20">
                  <c:v>12.258928571428573</c:v>
                </c:pt>
                <c:pt idx="21">
                  <c:v>11.613928571428573</c:v>
                </c:pt>
                <c:pt idx="22">
                  <c:v>10.312053571428574</c:v>
                </c:pt>
                <c:pt idx="23">
                  <c:v>7.2089285714285705</c:v>
                </c:pt>
                <c:pt idx="24">
                  <c:v>5.3518262987012992</c:v>
                </c:pt>
                <c:pt idx="25">
                  <c:v>4.4049512987012989</c:v>
                </c:pt>
                <c:pt idx="26">
                  <c:v>3.1791396103896101</c:v>
                </c:pt>
                <c:pt idx="27">
                  <c:v>1.8336038961038963</c:v>
                </c:pt>
                <c:pt idx="28">
                  <c:v>0.68474025974025965</c:v>
                </c:pt>
              </c:numCache>
            </c:numRef>
          </c:val>
          <c:extLst>
            <c:ext xmlns:c16="http://schemas.microsoft.com/office/drawing/2014/chart" uri="{C3380CC4-5D6E-409C-BE32-E72D297353CC}">
              <c16:uniqueId val="{0000000B-2B3F-45E6-B128-96D674E7EE62}"/>
            </c:ext>
          </c:extLst>
        </c:ser>
        <c:dLbls>
          <c:showLegendKey val="0"/>
          <c:showVal val="0"/>
          <c:showCatName val="0"/>
          <c:showSerName val="0"/>
          <c:showPercent val="0"/>
          <c:showBubbleSize val="0"/>
        </c:dLbls>
        <c:gapWidth val="200"/>
        <c:overlap val="100"/>
        <c:axId val="1028522592"/>
        <c:axId val="1028524512"/>
      </c:barChart>
      <c:catAx>
        <c:axId val="1028522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8524512"/>
        <c:crosses val="autoZero"/>
        <c:auto val="1"/>
        <c:lblAlgn val="ctr"/>
        <c:lblOffset val="100"/>
        <c:noMultiLvlLbl val="0"/>
      </c:catAx>
      <c:valAx>
        <c:axId val="1028524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852259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[TOOL 3-2 BETA_V8 - Editable1.xlsx]REVENUE_PIVOT!CLIENT_REVENUE</c:name>
    <c:fmtId val="4"/>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REVENUE PER CLIENT</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9.645974415141427E-2"/>
          <c:y val="0.11804157108314217"/>
          <c:w val="0.86621814985677392"/>
          <c:h val="0.83645002790005585"/>
        </c:manualLayout>
      </c:layout>
      <c:barChart>
        <c:barDir val="bar"/>
        <c:grouping val="clustered"/>
        <c:varyColors val="0"/>
        <c:ser>
          <c:idx val="0"/>
          <c:order val="0"/>
          <c:tx>
            <c:strRef>
              <c:f>REVENUE_PIVOT!$B$1</c:f>
              <c:strCache>
                <c:ptCount val="1"/>
                <c:pt idx="0">
                  <c:v>Sum of FEE_REMAINING</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REVENUE_PIVOT!$A$2:$A$20</c:f>
              <c:strCache>
                <c:ptCount val="18"/>
                <c:pt idx="0">
                  <c:v>TEST_CLIENT_002</c:v>
                </c:pt>
                <c:pt idx="1">
                  <c:v>TEST_CLIENT_003</c:v>
                </c:pt>
                <c:pt idx="2">
                  <c:v>TEST_CLIENT_004</c:v>
                </c:pt>
                <c:pt idx="3">
                  <c:v>TEST_CLIENT_005</c:v>
                </c:pt>
                <c:pt idx="4">
                  <c:v>TEST_CLIENT_007</c:v>
                </c:pt>
                <c:pt idx="5">
                  <c:v>TEST_CLIENT_011</c:v>
                </c:pt>
                <c:pt idx="6">
                  <c:v>TEST_CLIENT_014</c:v>
                </c:pt>
                <c:pt idx="7">
                  <c:v>TEST_CLIENT_015</c:v>
                </c:pt>
                <c:pt idx="8">
                  <c:v>TEST_CLIENT_016</c:v>
                </c:pt>
                <c:pt idx="9">
                  <c:v>TEST_CLIENT_018</c:v>
                </c:pt>
                <c:pt idx="10">
                  <c:v>TEST_CLIENT_019</c:v>
                </c:pt>
                <c:pt idx="11">
                  <c:v>TEST_CLIENT_020</c:v>
                </c:pt>
                <c:pt idx="12">
                  <c:v>TEST_CLIENT_023</c:v>
                </c:pt>
                <c:pt idx="13">
                  <c:v>TEST_CLIENT_024</c:v>
                </c:pt>
                <c:pt idx="14">
                  <c:v>TEST_CLIENT_025</c:v>
                </c:pt>
                <c:pt idx="15">
                  <c:v>TEST_CLIENT_026</c:v>
                </c:pt>
                <c:pt idx="16">
                  <c:v>TEST_CLIENT_028</c:v>
                </c:pt>
                <c:pt idx="17">
                  <c:v>TEST_CLIENT_029</c:v>
                </c:pt>
              </c:strCache>
            </c:strRef>
          </c:cat>
          <c:val>
            <c:numRef>
              <c:f>REVENUE_PIVOT!$B$2:$B$20</c:f>
              <c:numCache>
                <c:formatCode>_("$"* #,##0_);_("$"* \(#,##0\);_("$"* "-"??_);_(@_)</c:formatCode>
                <c:ptCount val="18"/>
                <c:pt idx="0">
                  <c:v>62444.956918796976</c:v>
                </c:pt>
                <c:pt idx="1">
                  <c:v>438928.49020370026</c:v>
                </c:pt>
                <c:pt idx="2">
                  <c:v>183972</c:v>
                </c:pt>
                <c:pt idx="3">
                  <c:v>82890.551872101583</c:v>
                </c:pt>
                <c:pt idx="4">
                  <c:v>151172</c:v>
                </c:pt>
                <c:pt idx="5">
                  <c:v>42084.560705258031</c:v>
                </c:pt>
                <c:pt idx="6">
                  <c:v>172770.77881126202</c:v>
                </c:pt>
                <c:pt idx="7">
                  <c:v>154906.8462889012</c:v>
                </c:pt>
                <c:pt idx="8">
                  <c:v>83694.350245583453</c:v>
                </c:pt>
                <c:pt idx="9">
                  <c:v>493808</c:v>
                </c:pt>
                <c:pt idx="10">
                  <c:v>190444</c:v>
                </c:pt>
                <c:pt idx="11">
                  <c:v>43045</c:v>
                </c:pt>
                <c:pt idx="12">
                  <c:v>382707</c:v>
                </c:pt>
                <c:pt idx="13">
                  <c:v>131579</c:v>
                </c:pt>
                <c:pt idx="14">
                  <c:v>120157</c:v>
                </c:pt>
                <c:pt idx="15">
                  <c:v>77743.196735102145</c:v>
                </c:pt>
                <c:pt idx="16">
                  <c:v>212437.98115172927</c:v>
                </c:pt>
                <c:pt idx="17">
                  <c:v>275665.97976308182</c:v>
                </c:pt>
              </c:numCache>
            </c:numRef>
          </c:val>
          <c:extLst>
            <c:ext xmlns:c16="http://schemas.microsoft.com/office/drawing/2014/chart" uri="{C3380CC4-5D6E-409C-BE32-E72D297353CC}">
              <c16:uniqueId val="{00000000-694C-4FC2-B65D-ECA1EAEF7FD5}"/>
            </c:ext>
          </c:extLst>
        </c:ser>
        <c:ser>
          <c:idx val="1"/>
          <c:order val="1"/>
          <c:tx>
            <c:strRef>
              <c:f>REVENUE_PIVOT!$C$1</c:f>
              <c:strCache>
                <c:ptCount val="1"/>
                <c:pt idx="0">
                  <c:v>Sum of PREDICTED_MONTHLY_REVENUE</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REVENUE_PIVOT!$A$2:$A$20</c:f>
              <c:strCache>
                <c:ptCount val="18"/>
                <c:pt idx="0">
                  <c:v>TEST_CLIENT_002</c:v>
                </c:pt>
                <c:pt idx="1">
                  <c:v>TEST_CLIENT_003</c:v>
                </c:pt>
                <c:pt idx="2">
                  <c:v>TEST_CLIENT_004</c:v>
                </c:pt>
                <c:pt idx="3">
                  <c:v>TEST_CLIENT_005</c:v>
                </c:pt>
                <c:pt idx="4">
                  <c:v>TEST_CLIENT_007</c:v>
                </c:pt>
                <c:pt idx="5">
                  <c:v>TEST_CLIENT_011</c:v>
                </c:pt>
                <c:pt idx="6">
                  <c:v>TEST_CLIENT_014</c:v>
                </c:pt>
                <c:pt idx="7">
                  <c:v>TEST_CLIENT_015</c:v>
                </c:pt>
                <c:pt idx="8">
                  <c:v>TEST_CLIENT_016</c:v>
                </c:pt>
                <c:pt idx="9">
                  <c:v>TEST_CLIENT_018</c:v>
                </c:pt>
                <c:pt idx="10">
                  <c:v>TEST_CLIENT_019</c:v>
                </c:pt>
                <c:pt idx="11">
                  <c:v>TEST_CLIENT_020</c:v>
                </c:pt>
                <c:pt idx="12">
                  <c:v>TEST_CLIENT_023</c:v>
                </c:pt>
                <c:pt idx="13">
                  <c:v>TEST_CLIENT_024</c:v>
                </c:pt>
                <c:pt idx="14">
                  <c:v>TEST_CLIENT_025</c:v>
                </c:pt>
                <c:pt idx="15">
                  <c:v>TEST_CLIENT_026</c:v>
                </c:pt>
                <c:pt idx="16">
                  <c:v>TEST_CLIENT_028</c:v>
                </c:pt>
                <c:pt idx="17">
                  <c:v>TEST_CLIENT_029</c:v>
                </c:pt>
              </c:strCache>
            </c:strRef>
          </c:cat>
          <c:val>
            <c:numRef>
              <c:f>REVENUE_PIVOT!$C$2:$C$20</c:f>
              <c:numCache>
                <c:formatCode>_("$"* #,##0_);_("$"* \(#,##0\);_("$"* "-"??_);_(@_)</c:formatCode>
                <c:ptCount val="18"/>
                <c:pt idx="0">
                  <c:v>17295.25</c:v>
                </c:pt>
                <c:pt idx="1">
                  <c:v>31684.055000000004</c:v>
                </c:pt>
                <c:pt idx="2">
                  <c:v>11775.800000000001</c:v>
                </c:pt>
                <c:pt idx="3">
                  <c:v>8994.1</c:v>
                </c:pt>
                <c:pt idx="4">
                  <c:v>15990.065000000002</c:v>
                </c:pt>
                <c:pt idx="5">
                  <c:v>14759.849999999999</c:v>
                </c:pt>
                <c:pt idx="6">
                  <c:v>20774.495000000003</c:v>
                </c:pt>
                <c:pt idx="7">
                  <c:v>14277.880000000001</c:v>
                </c:pt>
                <c:pt idx="8">
                  <c:v>5797.25</c:v>
                </c:pt>
                <c:pt idx="9">
                  <c:v>17712.240000000002</c:v>
                </c:pt>
                <c:pt idx="10">
                  <c:v>18318.405000000002</c:v>
                </c:pt>
                <c:pt idx="11">
                  <c:v>14406.92</c:v>
                </c:pt>
                <c:pt idx="12">
                  <c:v>18112.36</c:v>
                </c:pt>
                <c:pt idx="13">
                  <c:v>13181.44</c:v>
                </c:pt>
                <c:pt idx="14">
                  <c:v>7510.6500000000005</c:v>
                </c:pt>
                <c:pt idx="15">
                  <c:v>11834.52</c:v>
                </c:pt>
                <c:pt idx="16">
                  <c:v>16721.080000000002</c:v>
                </c:pt>
                <c:pt idx="17">
                  <c:v>21201.460000000003</c:v>
                </c:pt>
              </c:numCache>
            </c:numRef>
          </c:val>
          <c:extLst>
            <c:ext xmlns:c16="http://schemas.microsoft.com/office/drawing/2014/chart" uri="{C3380CC4-5D6E-409C-BE32-E72D297353CC}">
              <c16:uniqueId val="{00000001-694C-4FC2-B65D-ECA1EAEF7FD5}"/>
            </c:ext>
          </c:extLst>
        </c:ser>
        <c:dLbls>
          <c:showLegendKey val="0"/>
          <c:showVal val="0"/>
          <c:showCatName val="0"/>
          <c:showSerName val="0"/>
          <c:showPercent val="0"/>
          <c:showBubbleSize val="0"/>
        </c:dLbls>
        <c:gapWidth val="150"/>
        <c:axId val="483482400"/>
        <c:axId val="483487200"/>
      </c:barChart>
      <c:catAx>
        <c:axId val="4834824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ln>
                  <a:noFill/>
                </a:ln>
                <a:solidFill>
                  <a:schemeClr val="tx1">
                    <a:lumMod val="65000"/>
                    <a:lumOff val="35000"/>
                  </a:schemeClr>
                </a:solidFill>
                <a:latin typeface="+mn-lt"/>
                <a:ea typeface="+mn-ea"/>
                <a:cs typeface="+mn-cs"/>
              </a:defRPr>
            </a:pPr>
            <a:endParaRPr lang="en-US"/>
          </a:p>
        </c:txPr>
        <c:crossAx val="483487200"/>
        <c:crosses val="autoZero"/>
        <c:auto val="1"/>
        <c:lblAlgn val="ctr"/>
        <c:lblOffset val="200"/>
        <c:noMultiLvlLbl val="0"/>
      </c:catAx>
      <c:valAx>
        <c:axId val="483487200"/>
        <c:scaling>
          <c:orientation val="minMax"/>
        </c:scaling>
        <c:delete val="0"/>
        <c:axPos val="b"/>
        <c:majorGridlines>
          <c:spPr>
            <a:ln w="9525" cap="flat" cmpd="sng" algn="ctr">
              <a:solidFill>
                <a:schemeClr val="tx1">
                  <a:lumMod val="15000"/>
                  <a:lumOff val="85000"/>
                </a:schemeClr>
              </a:solidFill>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3482400"/>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pivotSource>
    <c:name>[TOOL 3-2 BETA_V8 - Editable1.xlsx]REVENUE_PIVOT!OFFICE_REVENUE</c:name>
    <c:fmtId val="3"/>
  </c:pivotSource>
  <c:chart>
    <c:title>
      <c:tx>
        <c:rich>
          <a:bodyPr rot="0" spcFirstLastPara="1" vertOverflow="ellipsis" vert="horz" wrap="square" anchor="ctr" anchorCtr="1"/>
          <a:lstStyle/>
          <a:p>
            <a:pPr>
              <a:defRPr sz="1400" b="1" i="0" u="none" strike="noStrike" kern="1200" cap="all" spc="100" normalizeH="0" baseline="0">
                <a:solidFill>
                  <a:schemeClr val="lt1"/>
                </a:solidFill>
                <a:latin typeface="+mn-lt"/>
                <a:ea typeface="+mn-ea"/>
                <a:cs typeface="+mn-cs"/>
              </a:defRPr>
            </a:pPr>
            <a:r>
              <a:rPr lang="en-US" sz="1400"/>
              <a:t>PROJECTED REVENUE BY OFFICE LOCATION</a:t>
            </a:r>
          </a:p>
        </c:rich>
      </c:tx>
      <c:overlay val="0"/>
      <c:spPr>
        <a:noFill/>
        <a:ln>
          <a:noFill/>
        </a:ln>
        <a:effectLst/>
      </c:spPr>
      <c:txPr>
        <a:bodyPr rot="0" spcFirstLastPara="1" vertOverflow="ellipsis" vert="horz" wrap="square" anchor="ctr" anchorCtr="1"/>
        <a:lstStyle/>
        <a:p>
          <a:pPr>
            <a:defRPr sz="1400" b="1" i="0" u="none" strike="noStrike" kern="1200" cap="all" spc="100" normalizeH="0" baseline="0">
              <a:solidFill>
                <a:schemeClr val="lt1"/>
              </a:solidFill>
              <a:latin typeface="+mn-lt"/>
              <a:ea typeface="+mn-ea"/>
              <a:cs typeface="+mn-cs"/>
            </a:defRPr>
          </a:pPr>
          <a:endParaRPr lang="en-US"/>
        </a:p>
      </c:txPr>
    </c:title>
    <c:autoTitleDeleted val="0"/>
    <c:pivotFmts>
      <c:pivotFmt>
        <c:idx val="0"/>
        <c:dLbl>
          <c:idx val="0"/>
          <c:dLblPos val="ct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lt1"/>
          </a:solidFill>
          <a:ln w="19050">
            <a:solidFill>
              <a:schemeClr val="accen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in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lt1"/>
          </a:solidFill>
          <a:ln w="19050">
            <a:solidFill>
              <a:schemeClr val="accent1"/>
            </a:solidFill>
          </a:ln>
          <a:effectLst/>
        </c:spPr>
      </c:pivotFmt>
      <c:pivotFmt>
        <c:idx val="3"/>
        <c:spPr>
          <a:solidFill>
            <a:schemeClr val="lt1"/>
          </a:solidFill>
          <a:ln w="19050">
            <a:solidFill>
              <a:schemeClr val="accent1"/>
            </a:solidFill>
          </a:ln>
          <a:effectLst/>
        </c:spPr>
      </c:pivotFmt>
      <c:pivotFmt>
        <c:idx val="4"/>
        <c:spPr>
          <a:solidFill>
            <a:schemeClr val="lt1"/>
          </a:solidFill>
          <a:ln w="19050">
            <a:solidFill>
              <a:schemeClr val="accent1"/>
            </a:solidFill>
          </a:ln>
          <a:effectLst/>
        </c:spPr>
      </c:pivotFmt>
      <c:pivotFmt>
        <c:idx val="5"/>
      </c:pivotFmt>
      <c:pivotFmt>
        <c:idx val="6"/>
        <c:spPr>
          <a:solidFill>
            <a:schemeClr val="lt1"/>
          </a:solidFill>
          <a:ln w="19050">
            <a:solidFill>
              <a:schemeClr val="accent1"/>
            </a:solidFill>
          </a:ln>
          <a:effectLst/>
        </c:spPr>
      </c:pivotFmt>
      <c:pivotFmt>
        <c:idx val="7"/>
        <c:spPr>
          <a:solidFill>
            <a:schemeClr val="lt1"/>
          </a:solidFill>
          <a:ln w="19050">
            <a:solidFill>
              <a:schemeClr val="accent1"/>
            </a:solidFill>
          </a:ln>
          <a:effectLst/>
        </c:spPr>
      </c:pivotFmt>
      <c:pivotFmt>
        <c:idx val="8"/>
        <c:spPr>
          <a:solidFill>
            <a:schemeClr val="lt1"/>
          </a:solidFill>
          <a:ln w="19050">
            <a:solidFill>
              <a:schemeClr val="accent1"/>
            </a:solidFill>
          </a:ln>
          <a:effectLst/>
        </c:spPr>
      </c:pivotFmt>
      <c:pivotFmt>
        <c:idx val="9"/>
        <c:spPr>
          <a:solidFill>
            <a:schemeClr val="lt1"/>
          </a:solidFill>
          <a:ln w="19050">
            <a:solidFill>
              <a:schemeClr val="accent1"/>
            </a:solidFill>
          </a:ln>
          <a:effectLst/>
        </c:spPr>
      </c:pivotFmt>
      <c:pivotFmt>
        <c:idx val="10"/>
        <c:spPr>
          <a:solidFill>
            <a:schemeClr val="lt1"/>
          </a:solidFill>
          <a:ln w="19050">
            <a:solidFill>
              <a:schemeClr val="accen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accent1"/>
                  </a:solidFill>
                  <a:latin typeface="+mn-lt"/>
                  <a:ea typeface="+mn-ea"/>
                  <a:cs typeface="+mn-cs"/>
                </a:defRPr>
              </a:pPr>
              <a:endParaRPr lang="en-US"/>
            </a:p>
          </c:txPr>
          <c:dLblPos val="inEnd"/>
          <c:showLegendKey val="0"/>
          <c:showVal val="0"/>
          <c:showCatName val="1"/>
          <c:showSerName val="0"/>
          <c:showPercent val="1"/>
          <c:showBubbleSize val="0"/>
          <c:extLst>
            <c:ext xmlns:c15="http://schemas.microsoft.com/office/drawing/2012/chart" uri="{CE6537A1-D6FC-4f65-9D91-7224C49458BB}"/>
          </c:extLst>
        </c:dLbl>
      </c:pivotFmt>
      <c:pivotFmt>
        <c:idx val="11"/>
        <c:spPr>
          <a:solidFill>
            <a:schemeClr val="lt1"/>
          </a:solidFill>
          <a:ln w="19050">
            <a:solidFill>
              <a:schemeClr val="accent1"/>
            </a:solidFill>
          </a:ln>
          <a:effectLst/>
        </c:spPr>
      </c:pivotFmt>
      <c:pivotFmt>
        <c:idx val="12"/>
        <c:spPr>
          <a:solidFill>
            <a:schemeClr val="lt1"/>
          </a:solidFill>
          <a:ln w="19050">
            <a:solidFill>
              <a:schemeClr val="accent1"/>
            </a:solidFill>
          </a:ln>
          <a:effectLst/>
        </c:spPr>
      </c:pivotFmt>
      <c:pivotFmt>
        <c:idx val="13"/>
        <c:spPr>
          <a:solidFill>
            <a:schemeClr val="lt1"/>
          </a:solidFill>
          <a:ln w="19050">
            <a:solidFill>
              <a:schemeClr val="accent1"/>
            </a:solidFill>
          </a:ln>
          <a:effectLst/>
        </c:spPr>
      </c:pivotFmt>
      <c:pivotFmt>
        <c:idx val="14"/>
        <c:spPr>
          <a:solidFill>
            <a:schemeClr val="lt1"/>
          </a:solidFill>
          <a:ln w="19050">
            <a:solidFill>
              <a:schemeClr val="accent1"/>
            </a:solidFill>
          </a:ln>
          <a:effectLst/>
        </c:spPr>
      </c:pivotFmt>
      <c:pivotFmt>
        <c:idx val="15"/>
        <c:spPr>
          <a:solidFill>
            <a:schemeClr val="lt1"/>
          </a:solidFill>
          <a:ln w="19050">
            <a:solidFill>
              <a:schemeClr val="accent1"/>
            </a:solidFill>
          </a:ln>
          <a:effectLst/>
        </c:spPr>
      </c:pivotFmt>
      <c:pivotFmt>
        <c:idx val="16"/>
        <c:spPr>
          <a:solidFill>
            <a:schemeClr val="lt1"/>
          </a:solidFill>
          <a:ln w="19050">
            <a:solidFill>
              <a:schemeClr val="accent1"/>
            </a:solidFill>
          </a:ln>
          <a:effectLst/>
        </c:spPr>
      </c:pivotFmt>
      <c:pivotFmt>
        <c:idx val="17"/>
        <c:spPr>
          <a:solidFill>
            <a:schemeClr val="lt1"/>
          </a:solidFill>
          <a:ln w="19050">
            <a:solidFill>
              <a:schemeClr val="accent1"/>
            </a:solidFill>
          </a:ln>
          <a:effectLst/>
        </c:spPr>
      </c:pivotFmt>
    </c:pivotFmts>
    <c:plotArea>
      <c:layout/>
      <c:pieChart>
        <c:varyColors val="1"/>
        <c:ser>
          <c:idx val="0"/>
          <c:order val="0"/>
          <c:tx>
            <c:strRef>
              <c:f>REVENUE_PIVOT!$I$1</c:f>
              <c:strCache>
                <c:ptCount val="1"/>
                <c:pt idx="0">
                  <c:v>Total</c:v>
                </c:pt>
              </c:strCache>
            </c:strRef>
          </c:tx>
          <c:spPr>
            <a:solidFill>
              <a:schemeClr val="lt1"/>
            </a:solidFill>
            <a:ln w="19050">
              <a:solidFill>
                <a:schemeClr val="accent1"/>
              </a:solidFill>
            </a:ln>
            <a:effectLst/>
          </c:spPr>
          <c:dPt>
            <c:idx val="0"/>
            <c:bubble3D val="0"/>
            <c:spPr>
              <a:solidFill>
                <a:schemeClr val="lt1"/>
              </a:solidFill>
              <a:ln w="19050">
                <a:solidFill>
                  <a:schemeClr val="accent1"/>
                </a:solidFill>
              </a:ln>
              <a:effectLst/>
            </c:spPr>
            <c:extLst>
              <c:ext xmlns:c16="http://schemas.microsoft.com/office/drawing/2014/chart" uri="{C3380CC4-5D6E-409C-BE32-E72D297353CC}">
                <c16:uniqueId val="{00000001-0A1E-4F69-8B11-FBF03307BDB0}"/>
              </c:ext>
            </c:extLst>
          </c:dPt>
          <c:dPt>
            <c:idx val="1"/>
            <c:bubble3D val="0"/>
            <c:spPr>
              <a:solidFill>
                <a:schemeClr val="lt1"/>
              </a:solidFill>
              <a:ln w="19050">
                <a:solidFill>
                  <a:schemeClr val="accent1"/>
                </a:solidFill>
              </a:ln>
              <a:effectLst/>
            </c:spPr>
            <c:extLst>
              <c:ext xmlns:c16="http://schemas.microsoft.com/office/drawing/2014/chart" uri="{C3380CC4-5D6E-409C-BE32-E72D297353CC}">
                <c16:uniqueId val="{00000003-0A1E-4F69-8B11-FBF03307BDB0}"/>
              </c:ext>
            </c:extLst>
          </c:dPt>
          <c:dPt>
            <c:idx val="2"/>
            <c:bubble3D val="0"/>
            <c:spPr>
              <a:solidFill>
                <a:schemeClr val="lt1"/>
              </a:solidFill>
              <a:ln w="19050">
                <a:solidFill>
                  <a:schemeClr val="accent1"/>
                </a:solidFill>
              </a:ln>
              <a:effectLst/>
            </c:spPr>
            <c:extLst>
              <c:ext xmlns:c16="http://schemas.microsoft.com/office/drawing/2014/chart" uri="{C3380CC4-5D6E-409C-BE32-E72D297353CC}">
                <c16:uniqueId val="{00000005-0A1E-4F69-8B11-FBF03307BDB0}"/>
              </c:ext>
            </c:extLst>
          </c:dPt>
          <c:dPt>
            <c:idx val="3"/>
            <c:bubble3D val="0"/>
            <c:spPr>
              <a:solidFill>
                <a:schemeClr val="lt1"/>
              </a:solidFill>
              <a:ln w="19050">
                <a:solidFill>
                  <a:schemeClr val="accent1"/>
                </a:solidFill>
              </a:ln>
              <a:effectLst/>
            </c:spPr>
            <c:extLst>
              <c:ext xmlns:c16="http://schemas.microsoft.com/office/drawing/2014/chart" uri="{C3380CC4-5D6E-409C-BE32-E72D297353CC}">
                <c16:uniqueId val="{00000007-0A1E-4F69-8B11-FBF03307BDB0}"/>
              </c:ext>
            </c:extLst>
          </c:dPt>
          <c:dPt>
            <c:idx val="4"/>
            <c:bubble3D val="0"/>
            <c:spPr>
              <a:solidFill>
                <a:schemeClr val="lt1"/>
              </a:solidFill>
              <a:ln w="19050">
                <a:solidFill>
                  <a:schemeClr val="accent1"/>
                </a:solidFill>
              </a:ln>
              <a:effectLst/>
            </c:spPr>
            <c:extLst>
              <c:ext xmlns:c16="http://schemas.microsoft.com/office/drawing/2014/chart" uri="{C3380CC4-5D6E-409C-BE32-E72D297353CC}">
                <c16:uniqueId val="{00000009-0A1E-4F69-8B11-FBF03307BDB0}"/>
              </c:ext>
            </c:extLst>
          </c:dPt>
          <c:dPt>
            <c:idx val="5"/>
            <c:bubble3D val="0"/>
            <c:spPr>
              <a:solidFill>
                <a:schemeClr val="lt1"/>
              </a:solidFill>
              <a:ln w="19050">
                <a:solidFill>
                  <a:schemeClr val="accent1"/>
                </a:solidFill>
              </a:ln>
              <a:effectLst/>
            </c:spPr>
            <c:extLst>
              <c:ext xmlns:c16="http://schemas.microsoft.com/office/drawing/2014/chart" uri="{C3380CC4-5D6E-409C-BE32-E72D297353CC}">
                <c16:uniqueId val="{0000000B-0A1E-4F69-8B11-FBF03307BDB0}"/>
              </c:ext>
            </c:extLst>
          </c:dPt>
          <c:dPt>
            <c:idx val="6"/>
            <c:bubble3D val="0"/>
            <c:spPr>
              <a:solidFill>
                <a:schemeClr val="lt1"/>
              </a:solidFill>
              <a:ln w="19050">
                <a:solidFill>
                  <a:schemeClr val="accent1"/>
                </a:solidFill>
              </a:ln>
              <a:effectLst/>
            </c:spPr>
            <c:extLst>
              <c:ext xmlns:c16="http://schemas.microsoft.com/office/drawing/2014/chart" uri="{C3380CC4-5D6E-409C-BE32-E72D297353CC}">
                <c16:uniqueId val="{0000000D-0A1E-4F69-8B11-FBF03307BDB0}"/>
              </c:ext>
            </c:extLst>
          </c:dPt>
          <c:dLbls>
            <c:spPr>
              <a:noFill/>
              <a:ln>
                <a:noFill/>
              </a:ln>
              <a:effectLst/>
            </c:spPr>
            <c:txPr>
              <a:bodyPr rot="0" spcFirstLastPara="1" vertOverflow="ellipsis" vert="horz" wrap="square" lIns="38100" tIns="19050" rIns="38100" bIns="19050" anchor="ctr" anchorCtr="1">
                <a:spAutoFit/>
              </a:bodyPr>
              <a:lstStyle/>
              <a:p>
                <a:pPr>
                  <a:defRPr sz="700" b="1" i="0" u="none" strike="noStrike" kern="1200" baseline="0">
                    <a:solidFill>
                      <a:schemeClr val="accent1"/>
                    </a:solidFill>
                    <a:latin typeface="+mn-lt"/>
                    <a:ea typeface="+mn-ea"/>
                    <a:cs typeface="+mn-cs"/>
                  </a:defRPr>
                </a:pPr>
                <a:endParaRPr lang="en-US"/>
              </a:p>
            </c:txPr>
            <c:dLblPos val="inEnd"/>
            <c:showLegendKey val="0"/>
            <c:showVal val="0"/>
            <c:showCatName val="1"/>
            <c:showSerName val="0"/>
            <c:showPercent val="1"/>
            <c:showBubbleSize val="0"/>
            <c:showLeaderLines val="1"/>
            <c:leaderLines>
              <c:spPr>
                <a:ln w="9525">
                  <a:solidFill>
                    <a:schemeClr val="accent1">
                      <a:lumMod val="60000"/>
                      <a:lumOff val="40000"/>
                    </a:schemeClr>
                  </a:solidFill>
                </a:ln>
                <a:effectLst/>
              </c:spPr>
            </c:leaderLines>
            <c:extLst>
              <c:ext xmlns:c15="http://schemas.microsoft.com/office/drawing/2012/chart" uri="{CE6537A1-D6FC-4f65-9D91-7224C49458BB}"/>
            </c:extLst>
          </c:dLbls>
          <c:cat>
            <c:strRef>
              <c:f>REVENUE_PIVOT!$H$2:$H$9</c:f>
              <c:strCache>
                <c:ptCount val="7"/>
                <c:pt idx="0">
                  <c:v>OFFICE_01</c:v>
                </c:pt>
                <c:pt idx="1">
                  <c:v>OFFICE_02</c:v>
                </c:pt>
                <c:pt idx="2">
                  <c:v>OFFICE_03</c:v>
                </c:pt>
                <c:pt idx="3">
                  <c:v>OFFICE_04</c:v>
                </c:pt>
                <c:pt idx="4">
                  <c:v>OFFICE_05</c:v>
                </c:pt>
                <c:pt idx="5">
                  <c:v>OFFICE_06</c:v>
                </c:pt>
                <c:pt idx="6">
                  <c:v>OFFICE_07</c:v>
                </c:pt>
              </c:strCache>
            </c:strRef>
          </c:cat>
          <c:val>
            <c:numRef>
              <c:f>REVENUE_PIVOT!$I$2:$I$9</c:f>
              <c:numCache>
                <c:formatCode>_("$"* #,##0_);_("$"* \(#,##0\);_("$"* "-"??_);_(@_)</c:formatCode>
                <c:ptCount val="7"/>
                <c:pt idx="0">
                  <c:v>13511775.527152292</c:v>
                </c:pt>
                <c:pt idx="1">
                  <c:v>30378833.074700214</c:v>
                </c:pt>
                <c:pt idx="2">
                  <c:v>5696361.4133831905</c:v>
                </c:pt>
                <c:pt idx="3">
                  <c:v>5552984.4213624233</c:v>
                </c:pt>
                <c:pt idx="4">
                  <c:v>4176668.7216401347</c:v>
                </c:pt>
                <c:pt idx="5">
                  <c:v>8869576.7524812967</c:v>
                </c:pt>
                <c:pt idx="6">
                  <c:v>14193816.307048889</c:v>
                </c:pt>
              </c:numCache>
            </c:numRef>
          </c:val>
          <c:extLst>
            <c:ext xmlns:c16="http://schemas.microsoft.com/office/drawing/2014/chart" uri="{C3380CC4-5D6E-409C-BE32-E72D297353CC}">
              <c16:uniqueId val="{0000000E-AF4F-47ED-9C42-61D4D90E203D}"/>
            </c:ext>
          </c:extLst>
        </c:ser>
        <c:dLbls>
          <c:dLblPos val="inEnd"/>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accent1"/>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[TOOL 3-2 BETA_V8 - Editable1.xlsx]REVENUE_PIVOT!SECTOR_REVENUE</c:name>
    <c:fmtId val="1"/>
  </c:pivotSource>
  <c:chart>
    <c:title>
      <c:tx>
        <c:rich>
          <a:bodyPr rot="0" spcFirstLastPara="1" vertOverflow="ellipsis" vert="horz" wrap="square" anchor="ctr" anchorCtr="1"/>
          <a:lstStyle/>
          <a:p>
            <a:pPr>
              <a:defRPr sz="1500" b="1" i="0" u="none" strike="noStrike" kern="1200" cap="all" spc="100" normalizeH="0" baseline="0">
                <a:solidFill>
                  <a:schemeClr val="lt1"/>
                </a:solidFill>
                <a:latin typeface="+mn-lt"/>
                <a:ea typeface="+mn-ea"/>
                <a:cs typeface="+mn-cs"/>
              </a:defRPr>
            </a:pPr>
            <a:r>
              <a:rPr lang="en-US"/>
              <a:t>PROJECTED REVENUE BY BUSINESS SECTOR</a:t>
            </a:r>
          </a:p>
        </c:rich>
      </c:tx>
      <c:layout>
        <c:manualLayout>
          <c:xMode val="edge"/>
          <c:yMode val="edge"/>
          <c:x val="0.21979381443298973"/>
          <c:y val="3.1465034031762977E-2"/>
        </c:manualLayout>
      </c:layout>
      <c:overlay val="0"/>
      <c:spPr>
        <a:noFill/>
        <a:ln>
          <a:noFill/>
        </a:ln>
        <a:effectLst/>
      </c:spPr>
      <c:txPr>
        <a:bodyPr rot="0" spcFirstLastPara="1" vertOverflow="ellipsis" vert="horz" wrap="square" anchor="ctr" anchorCtr="1"/>
        <a:lstStyle/>
        <a:p>
          <a:pPr>
            <a:defRPr sz="1500" b="1" i="0" u="none" strike="noStrike" kern="1200" cap="all" spc="100" normalizeH="0" baseline="0">
              <a:solidFill>
                <a:schemeClr val="lt1"/>
              </a:solidFill>
              <a:latin typeface="+mn-lt"/>
              <a:ea typeface="+mn-ea"/>
              <a:cs typeface="+mn-cs"/>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lt1"/>
          </a:solidFill>
          <a:ln w="19050">
            <a:solidFill>
              <a:schemeClr val="accen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inEnd"/>
          <c:showLegendKey val="0"/>
          <c:showVal val="0"/>
          <c:showCatName val="1"/>
          <c:showSerName val="0"/>
          <c:showPercent val="1"/>
          <c:showBubbleSize val="0"/>
          <c:extLst>
            <c:ext xmlns:c15="http://schemas.microsoft.com/office/drawing/2012/chart" uri="{CE6537A1-D6FC-4f65-9D91-7224C49458BB}"/>
          </c:extLst>
        </c:dLbl>
      </c:pivotFmt>
      <c:pivotFmt>
        <c:idx val="2"/>
        <c:spPr>
          <a:solidFill>
            <a:schemeClr val="lt1"/>
          </a:solidFill>
          <a:ln w="19050">
            <a:solidFill>
              <a:schemeClr val="accent1"/>
            </a:solidFill>
          </a:ln>
          <a:effectLst/>
        </c:spPr>
      </c:pivotFmt>
      <c:pivotFmt>
        <c:idx val="3"/>
        <c:spPr>
          <a:solidFill>
            <a:schemeClr val="lt1"/>
          </a:solidFill>
          <a:ln w="19050">
            <a:solidFill>
              <a:schemeClr val="accent1"/>
            </a:solidFill>
          </a:ln>
          <a:effectLst/>
        </c:spPr>
      </c:pivotFmt>
      <c:pivotFmt>
        <c:idx val="4"/>
        <c:spPr>
          <a:solidFill>
            <a:schemeClr val="lt1"/>
          </a:solidFill>
          <a:ln w="19050">
            <a:solidFill>
              <a:schemeClr val="accent1"/>
            </a:solidFill>
          </a:ln>
          <a:effectLst/>
        </c:spPr>
      </c:pivotFmt>
      <c:pivotFmt>
        <c:idx val="5"/>
        <c:spPr>
          <a:solidFill>
            <a:schemeClr val="lt1"/>
          </a:solidFill>
          <a:ln w="19050">
            <a:solidFill>
              <a:schemeClr val="accent1"/>
            </a:solidFill>
          </a:ln>
          <a:effectLst/>
        </c:spPr>
      </c:pivotFmt>
      <c:pivotFmt>
        <c:idx val="6"/>
        <c:spPr>
          <a:solidFill>
            <a:schemeClr val="lt1"/>
          </a:solidFill>
          <a:ln w="19050">
            <a:solidFill>
              <a:schemeClr val="accent1"/>
            </a:solidFill>
          </a:ln>
          <a:effectLst/>
        </c:spPr>
      </c:pivotFmt>
      <c:pivotFmt>
        <c:idx val="7"/>
        <c:spPr>
          <a:solidFill>
            <a:schemeClr val="lt1"/>
          </a:solidFill>
          <a:ln w="19050">
            <a:solidFill>
              <a:schemeClr val="accent1"/>
            </a:solidFill>
          </a:ln>
          <a:effectLst/>
        </c:spPr>
      </c:pivotFmt>
    </c:pivotFmts>
    <c:plotArea>
      <c:layout/>
      <c:pieChart>
        <c:varyColors val="1"/>
        <c:ser>
          <c:idx val="0"/>
          <c:order val="0"/>
          <c:tx>
            <c:strRef>
              <c:f>REVENUE_PIVOT!$L$1</c:f>
              <c:strCache>
                <c:ptCount val="1"/>
                <c:pt idx="0">
                  <c:v>Total</c:v>
                </c:pt>
              </c:strCache>
            </c:strRef>
          </c:tx>
          <c:spPr>
            <a:solidFill>
              <a:schemeClr val="lt1"/>
            </a:solidFill>
            <a:ln w="19050">
              <a:solidFill>
                <a:schemeClr val="accent1"/>
              </a:solidFill>
            </a:ln>
            <a:effectLst/>
          </c:spPr>
          <c:dPt>
            <c:idx val="0"/>
            <c:bubble3D val="0"/>
            <c:spPr>
              <a:solidFill>
                <a:schemeClr val="lt1"/>
              </a:solidFill>
              <a:ln w="19050">
                <a:solidFill>
                  <a:schemeClr val="accent1"/>
                </a:solidFill>
              </a:ln>
              <a:effectLst/>
            </c:spPr>
            <c:extLst>
              <c:ext xmlns:c16="http://schemas.microsoft.com/office/drawing/2014/chart" uri="{C3380CC4-5D6E-409C-BE32-E72D297353CC}">
                <c16:uniqueId val="{00000001-905C-4236-9BA6-F49D682AF3AA}"/>
              </c:ext>
            </c:extLst>
          </c:dPt>
          <c:dPt>
            <c:idx val="1"/>
            <c:bubble3D val="0"/>
            <c:spPr>
              <a:solidFill>
                <a:schemeClr val="lt1"/>
              </a:solidFill>
              <a:ln w="19050">
                <a:solidFill>
                  <a:schemeClr val="accent1"/>
                </a:solidFill>
              </a:ln>
              <a:effectLst/>
            </c:spPr>
            <c:extLst>
              <c:ext xmlns:c16="http://schemas.microsoft.com/office/drawing/2014/chart" uri="{C3380CC4-5D6E-409C-BE32-E72D297353CC}">
                <c16:uniqueId val="{00000003-905C-4236-9BA6-F49D682AF3AA}"/>
              </c:ext>
            </c:extLst>
          </c:dPt>
          <c:dPt>
            <c:idx val="2"/>
            <c:bubble3D val="0"/>
            <c:spPr>
              <a:solidFill>
                <a:schemeClr val="lt1"/>
              </a:solidFill>
              <a:ln w="19050">
                <a:solidFill>
                  <a:schemeClr val="accent1"/>
                </a:solidFill>
              </a:ln>
              <a:effectLst/>
            </c:spPr>
            <c:extLst>
              <c:ext xmlns:c16="http://schemas.microsoft.com/office/drawing/2014/chart" uri="{C3380CC4-5D6E-409C-BE32-E72D297353CC}">
                <c16:uniqueId val="{00000005-905C-4236-9BA6-F49D682AF3AA}"/>
              </c:ext>
            </c:extLst>
          </c:dPt>
          <c:dPt>
            <c:idx val="3"/>
            <c:bubble3D val="0"/>
            <c:spPr>
              <a:solidFill>
                <a:schemeClr val="lt1"/>
              </a:solidFill>
              <a:ln w="19050">
                <a:solidFill>
                  <a:schemeClr val="accent1"/>
                </a:solidFill>
              </a:ln>
              <a:effectLst/>
            </c:spPr>
            <c:extLst>
              <c:ext xmlns:c16="http://schemas.microsoft.com/office/drawing/2014/chart" uri="{C3380CC4-5D6E-409C-BE32-E72D297353CC}">
                <c16:uniqueId val="{00000007-905C-4236-9BA6-F49D682AF3AA}"/>
              </c:ext>
            </c:extLst>
          </c:dPt>
          <c:dPt>
            <c:idx val="4"/>
            <c:bubble3D val="0"/>
            <c:spPr>
              <a:solidFill>
                <a:schemeClr val="lt1"/>
              </a:solidFill>
              <a:ln w="19050">
                <a:solidFill>
                  <a:schemeClr val="accent1"/>
                </a:solidFill>
              </a:ln>
              <a:effectLst/>
            </c:spPr>
            <c:extLst>
              <c:ext xmlns:c16="http://schemas.microsoft.com/office/drawing/2014/chart" uri="{C3380CC4-5D6E-409C-BE32-E72D297353CC}">
                <c16:uniqueId val="{00000009-905C-4236-9BA6-F49D682AF3AA}"/>
              </c:ext>
            </c:extLst>
          </c:dPt>
          <c:dPt>
            <c:idx val="5"/>
            <c:bubble3D val="0"/>
            <c:spPr>
              <a:solidFill>
                <a:schemeClr val="lt1"/>
              </a:solidFill>
              <a:ln w="19050">
                <a:solidFill>
                  <a:schemeClr val="accent1"/>
                </a:solidFill>
              </a:ln>
              <a:effectLst/>
            </c:spPr>
            <c:extLst>
              <c:ext xmlns:c16="http://schemas.microsoft.com/office/drawing/2014/chart" uri="{C3380CC4-5D6E-409C-BE32-E72D297353CC}">
                <c16:uniqueId val="{0000000B-905C-4236-9BA6-F49D682AF3AA}"/>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inEnd"/>
            <c:showLegendKey val="0"/>
            <c:showVal val="0"/>
            <c:showCatName val="1"/>
            <c:showSerName val="0"/>
            <c:showPercent val="1"/>
            <c:showBubbleSize val="0"/>
            <c:showLeaderLines val="1"/>
            <c:leaderLines>
              <c:spPr>
                <a:ln w="9525">
                  <a:solidFill>
                    <a:schemeClr val="accent1">
                      <a:lumMod val="60000"/>
                      <a:lumOff val="40000"/>
                    </a:schemeClr>
                  </a:solidFill>
                </a:ln>
                <a:effectLst/>
              </c:spPr>
            </c:leaderLines>
            <c:extLst>
              <c:ext xmlns:c15="http://schemas.microsoft.com/office/drawing/2012/chart" uri="{CE6537A1-D6FC-4f65-9D91-7224C49458BB}"/>
            </c:extLst>
          </c:dLbls>
          <c:cat>
            <c:strRef>
              <c:f>REVENUE_PIVOT!$K$2:$K$8</c:f>
              <c:strCache>
                <c:ptCount val="6"/>
                <c:pt idx="0">
                  <c:v>Education</c:v>
                </c:pt>
                <c:pt idx="1">
                  <c:v>Federal</c:v>
                </c:pt>
                <c:pt idx="2">
                  <c:v>Healthcare</c:v>
                </c:pt>
                <c:pt idx="3">
                  <c:v>Housing</c:v>
                </c:pt>
                <c:pt idx="4">
                  <c:v>Municipal</c:v>
                </c:pt>
                <c:pt idx="5">
                  <c:v>Office</c:v>
                </c:pt>
              </c:strCache>
            </c:strRef>
          </c:cat>
          <c:val>
            <c:numRef>
              <c:f>REVENUE_PIVOT!$L$2:$L$8</c:f>
              <c:numCache>
                <c:formatCode>_("$"* #,##0_);_("$"* \(#,##0\);_("$"* "-"??_);_(@_)</c:formatCode>
                <c:ptCount val="6"/>
                <c:pt idx="0">
                  <c:v>11223741.95874425</c:v>
                </c:pt>
                <c:pt idx="1">
                  <c:v>12689118.596824426</c:v>
                </c:pt>
                <c:pt idx="2">
                  <c:v>16753976.331434753</c:v>
                </c:pt>
                <c:pt idx="3">
                  <c:v>14776060.574681591</c:v>
                </c:pt>
                <c:pt idx="4">
                  <c:v>11899510.924189918</c:v>
                </c:pt>
                <c:pt idx="5">
                  <c:v>15037607.831893507</c:v>
                </c:pt>
              </c:numCache>
            </c:numRef>
          </c:val>
          <c:extLst>
            <c:ext xmlns:c16="http://schemas.microsoft.com/office/drawing/2014/chart" uri="{C3380CC4-5D6E-409C-BE32-E72D297353CC}">
              <c16:uniqueId val="{0000000C-905C-4236-9BA6-F49D682AF3AA}"/>
            </c:ext>
          </c:extLst>
        </c:ser>
        <c:dLbls>
          <c:dLblPos val="inEnd"/>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accent1"/>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title pos="t" align="ctr" overlay="0">
      <cx:tx>
        <cx:txData>
          <cx:v>PROJECTED REVENUE PER STATE</cx:v>
        </cx:txData>
      </cx:tx>
      <cx:txPr>
        <a:bodyPr spcFirstLastPara="1" vertOverflow="ellipsis" horzOverflow="overflow" wrap="square" lIns="0" tIns="0" rIns="0" bIns="0" anchor="ctr" anchorCtr="1"/>
        <a:lstStyle/>
        <a:p>
          <a:pPr algn="ctr" rtl="0">
            <a:defRPr b="1"/>
          </a:pPr>
          <a:r>
            <a:rPr lang="en-US" sz="1400" b="1" i="0" u="none" strike="noStrike" baseline="0">
              <a:solidFill>
                <a:sysClr val="windowText" lastClr="000000">
                  <a:lumMod val="65000"/>
                  <a:lumOff val="35000"/>
                </a:sysClr>
              </a:solidFill>
              <a:latin typeface="Aptos Narrow" panose="02110004020202020204"/>
            </a:rPr>
            <a:t>PROJECTED REVENUE PER STATE</a:t>
          </a:r>
        </a:p>
      </cx:txPr>
    </cx:title>
    <cx:plotArea>
      <cx:plotAreaRegion>
        <cx:series layoutId="regionMap" uniqueId="{A85DCBBE-6BF8-4B84-9144-D45B3C8C3627}">
          <cx:dataId val="0"/>
          <cx:layoutPr>
            <cx:geography cultureLanguage="en-US" cultureRegion="US" attribution="Powered by Bing">
              <cx:geoCache provider="{E9337A44-BEBE-4D9F-B70C-5C5E7DAFC167}">
                <cx:binary>7H1rU9tIt+5fSeXzEdOtvu/as6tGkg3GQAIht/mi8gCj+7V1a/36s4TtBBSGd2BTdcpVx5maBMtt
afXT6/as1c1/3wz/dZPebep3Q5bm+r9uht/fh01T/tdvv+mb8C7b6KMsuqkLXfzdHN0U2W/F339H
N3e/3dabPsqD32yE6W834aZu7ob3//Pf8G3BXXFW3GyaqMgv27vaXN3pNm30M9eevPTupmjzZhoe
wDf9/v5zHjV3t+8+NZvmTr9/d5c3UWOuTXn3+/tHn3z/7rf59/1y73cpPF7T3sJYoo4YIkxQItD9
i7x/lxZ5sLtsKXWEsCScKKruX3R/74tNBuP/9WPdP9Tm9ra+0/rd7u9fhj+S5JerkS7c7aS4xfTs
nz/dC/vb40n/n/+evQHiz955gMt8rv7TJXj0LMq9SDd1dNPg399//bKfkC0Yj66/FAx5xKnNhMT2
drLFYzAkOuKYCKIQ/gHWdiFswfh6p5t3X6I6iPJo89xjPQ3GbPgjSbaCHiI+q+cm4mXKQukRKIJi
hKMtPmqGjzoSxFaMKfI0PpG+KXId5c890j9g83PoHBcQ8ABx+fLHc5PwMlyIOGLYlopwscVFPsZF
gF4piSiReHud7e+91ZvXq8zPkTNUJvEOEJXP1/uZeQNrpo6ITYTgNttqg/0YFYzxERfStm3O93fd
OZVmE+7feeo5nlaRz/ejZjhMAh0gDtffnpP/hdqBjygnkkq88xr4MQ7g4gkBsyXEzuuA9jz0Ktd3
w2YWcTya5G3Y84tr3w179NHf30+CHSAeF4v9nDy1Hl+GB8VHzBbgxwV/Ui8AD4nRBIbcXp9Zq4u7
v+qNTl7h4H+OnKEyiXeAqHzy3hAVekQJx5SJnQ+ZxV6gO0c2QVRhPguBPxVtE77zNknRvAKTx6Nn
uEwCHiIu7tvhQsiRQpB92HvrNUtQICaWiiIwbjvfPvMl2/l1N3WRRvmr8fk5fo4QiHqACF2cvyFC
oDk2mDNMd/ZshhBG/AgjCVmLBM/z0LNc3PXvzu+G6KbYv/+UdX3a2z8cO8NkEu4AMflw9dwsvNDH
gNYQySUn/MlMBdvoiDFQGjKD5EN9FxSvyE/242ZQTDIdIBTHf7wdFMSGpF7aEjzH1p3DjD9kWCQ5
ohToF7Bh2+ugPg+V5PiugIR+s3/z32vIj4EzTCbhDhCTi9PnpuCF6oGOMNgjyOR3mMxSEwGJvpAM
yL2d9sxc/mR8Tu9qfWeee6Z/Nlz7sTNkJhEPEJmv35+bhRciYx/BlHObY7adekhGHmoLBMZguDCl
kFNuP7C/944CMwXwc8H+zX+vLV/3A2eYTMIdICYXJ89NwQsxIUdcMo4V2SXyMwcvIKGZ0nxQqB8J
zUMLNmnLySYrdRjVd8891j8rzIPhM3wmQQ8QH+8NE0rg8BGSAADZ6Yx6rDOCAQEgOSVYblVmllB6
d+mm37wGmp8jZ6hM4h0gKl+un1ueL9QaeoQEs+HPXF0gIAADpziExPevGRxf7uqsyJvnnuRpRfkx
cAbGJNUBgnHhPTcFLwRDQJDFCWQguzmfqciU3VOuiG3vPf7+3lu3clHU/4sc//HoGTqTmAeIzvoN
nf7E39tQOQEr9dhySXZkSyEQYLdVFfoYljW4mfYmMft3/727/zlyBsck1wHCsXpLZaFHRCpgIOlO
GWaoYAzhMdS4hEQz07W63YSvyOV3w2ZITCIdIBLn18+txhebLUQIwwqyw/vXzJVgpCC5hNoXJzPN
OAcPsnkN3/Vj4AyNSaxDROPD26FB5BFUGBkUEp/OGpV9RIWAXgm2i7NmVOR5pHXR1tFzT/S0Z/85
co4KiHeAqFxfPDcHL9MRwo4khWIJOI+tj5hZK8mPCJ18ywN68mF2cn2X59CTcnf33CM9DcuDoTNc
JgEPEJcL97lJeDEujICTYGSXqM8KKkIdYcmApOQ72nimLdug6SfxvsXs33v4+fgZQpOoB4jQ1ert
EIJCJLcl9KvsFEfNNGfK67GUCDzMVrPA+zzUnKsQ2rDerXS6yW/3V/49Po9Hz9CZxDxAdM7f0K7R
yW4pTMm+DDzjjRU9wkoSBDnLfvK3ucp5NBm0VxUjHwydATJJdoCArM72c/PUwnyZQaNAGkNITBnb
GbSZukgwaBQqLkz+pGEeqssqhQpkEennnuhpP/Nz5AyVSbwDROXkDY0YhggYqosCEfAfj5hixqas
ktoIbYNn0J+HcJwA5xW9Ihbbj5tBMcl0gFCcA1H3z571hQrCwGJx8BZ7HnLm8bk6sjG0WCDxdC/x
+SbKXxGF7YbN8JgEO0A8Lr6/IR5QSyHKptDc9WT2CLwwhyvA7O/wmEdgwNt/L+rkuSd62mBNjP92
5AyVSbwDRGX96bk5eJmWQBZJJYX2LuC17l9zvw5ZpoSee+jK30ZdoEUP7dZ6k+vX9OPtx80QmUQ7
QETOoYj9ZnbLPsICOlWp2LVtzxCBOJgj2CVB5AyK843Wm5uw1XdN8wq3Phs+A2aS8ACB+fqWwABr
Dy0qsCHiH3ry7rtYoLtiz8gAcA9V5esGSo550LymoeXh2Bkyk4gHiMw5RChvpjL0SIK+KNiq8jTp
wmAnBFIA2+76zLWcRzdhFGzy557oadfyc+QMlUm8Q0TFe24OXuxa1FRIYepxKCz4kUCwp+jHJi6y
v+cuY9zU5nVJ/PmPkXM0QKwDROOP9X5m/vf5IocEHTq7BLJ3+SJ9jApm9pEtlKTQWbG/6xaPP9LX
9Xfvx82wmIQ6QCzO3tCTEHSkoKkecZjr7esxFgpDFzGGvSjyJ1YPPclZ0UY6elVB5cHQGS6TgAeI
y/INORVbHjHYL4dtMjNZEmopUhBqA8N1/5qZrGVa1NHtZq83T2nr0/7jx8AZGJNUBwiG+7b1Ldhz
AvTWxJlML/xYSTACRoWKaTfwft639sotAI3N7Ssqvz9HzuCY5DpAOM4/7WfmqRX5Qm9uHwkbmK0f
dOJcRYD5YpDAU3sH1y8xltZQcYzKMnruoZ5Wk6ni+GPwDJtJyAPEZvWG5Dy03E2RrYCWxyf9CRQd
bQk5PFe7lknw/Q/9ySq/fZ03+TFwhskk3AFi4r6ljxdHNgP+EYB52nzdU8UCtt7t+1oeY+Ju0ujv
on7V1vmHY2fITCIeIDIf3xAZqJxIBcDsNjj84liEOJJEyokR22oTVFYeastHKNFrk3abV2HzePQM
nUnMA0TnjzeMwWCDigDW3oZDDbZ6A979YSEFbJmkwH7ZaLc/+Nds5a9NttlD9pTje9rHQLqyHTjD
ZBLuADFZvaXG2NA8TDmcy/J045cicGwLpDN4V9tCM9+/KvpXALIdNUNjEusA0fhw8tyCfFkkBvaL
YsagHP/0ITmQrIDlgsLvP3QPfwijV8TG21EzNCaxDhCNP/58OzQIPQIqC1L1fdlqVma8P1di6lmB
6PjeoOH9vXfsSh2NxWtaI//YD5xhMgl3gJi41/t5ecpkv1BDpi1ADDNoVn0y9hKgIQQ2QWKb7W+6
Tx2hWeWmiW7aZn/hqad52oG4xYPBM1Am6Q4QlD/ecBMwKAp0dkEh8R/20k39qkSBYYOW1vvXDJs/
6uSVtcafI2eoTOIdICof3pAWhn5VJgnsaNhpypxlUbAZAnbLI7Q/iGIWbn1IUmiyf0289XPkDJVJ
vANE5eLLcybjZQYMEnrCOGwr3Xerzpq7MObAtkC7qoCGyOk1cyoXd93mNXTkftwMkUm0/xeI/PNB
eT8OEfQ2zWZxf/rgg7Pynr96b73hXMTZ0F2O95S9311a3cIJhVzZ4OF/nGo4fcnu8taF/Ni5u00Z
H4y52+jm9/cWBMlHiBEbztsBugxDrf/9ux6OypsuwRlUiEERhkCbJWzCBwuYT1u9fn9PGRx8iGzo
T6YQiEN0BwtCTye9wCUoJgD3A+WEezUFp/bj5MePRWrg/IQf07H7+V3eZh+LKG80jH7/rtx+anpS
UHVoLZi6PIEEh2oRRJFw/WZzBXVr+DD+P37b44j5VX/RZreBTr0w/evBbDxxA5isZ28AqcLDG9QD
SbNygBvImDuhzJxWbaLuIlJumN0+fysGM/n4XtAvDJvqbQKxMpv2aD++l8Eapyyl+DxmqUFx6WQW
HKrDjaOknVTsTx0PgbwJC1826BiVtrZGoIiZifJTRFAVZLdFVUgRfAhaGkJ9+divA3RsZN7eRRLJ
KDtra6otuka8HFepVrFfX8sYmTWnVuFfm6pZxnbETnUT449xVcSRY2K/yhvXzu3AkaRmjWN33Oq1
03dENR5LsypMPlXKDrra5TTvROHBQ2SNE3Fjaydv7dMal9FnM6TtOvWrVrhjZ9J+mXVRSrK1aFjs
sYGPFxInrP/TKhB3EivIIkc2du3CNlFKPlBLlOM6blRofeqRFdF8QbrAV1bpNkncDP6xSOtIH98j
stPTHfrb5XZTlKaOgnB31uiPH//nusjgv/tDMH++OR1V+vMnqKpvzzh99lNwosSkcnr+oelpfnwX
PMzu6SZNffTDL2bjHwzD9sjUf7j4b60GUOcPFu+vVuOpszK3tuN+5M52ADUl4Hw62BqKoV4LG0ng
S3e2A7I+zuxt/RaaGuGYu5/GAw7qJGA+psYVOHqNTxZnZzxgryO0bUNiIrgC6l5x9RLjAfvwH2sc
hWqMwHI6tgq25cFTzrQ7MLRP8zgIVzoT7bqQOSNObpd6TUxGvZQ2hXaSluArjS3HZEHqoGiIvBTh
/iQJayte+H4rlnWj6k9QQrUcRVL1JZJNehwqK3BI1KpiXQysWrY8axJ3SEK20v4o6mUbt/7oMov2
HBScpcyhCeNep0zisTIbTiqfnuYyaTunNkHtBJkMPuNcK9/pWO27isffVN9/wTr1uUN9bT6PTTe6
IJJZRp2FvIbG7WXQF/gUmnyi0Bly3S8a30o7d7T86oqZKjqDIbj0aiS647KwLiO/jLUXDnF/UpOq
OB97kzuDJujrWNfdOibIXPulIUtT6/CjrTSvHDVOkqd5ohd2xiMvwnG6hL1gXe6Evck+BSFjS5sM
pRtruCxQhdcKR5+LpGBOIJvuXFKzlF3auFaFCi/oii5wdESbT0kZi49+gcmlTwkanILXFC8L04LE
qbRGT7W+cqTo6MIuO+xwU6UePHPiEd1QlxYqc2xLCMcfyNc2ScoTHIVnghr7GLfhh0COXePZBtHU
E11ou5T11MnTYKRnjVV3vqNz3jiSj43jZ82J6vPmM9Umjp0yGvHC6sBC0diQzKl1zgAP1p6N0j5p
YvQ9im3mtSDLIvGbL35u0Knq688mMdRVBuV/1n1sTnFYCiczMvRYYhYBbpiXxkFwpWlOcg/MaXou
46y6SPMwg6lOs1A4ZVZwMPKaf0yI5XtWKLrvfu3blwZs9oIFfDgzY3nX2CQwTm5GvvCrKPg49rE+
HVTq1DEnLpz3OZylPPGdFHPfa3PLv8Sk+RboIndZI5JVyGs/WPcNSrvLQQVFtamDQP+J+qr9O4o7
fMmzkq3joCKfEk5jz2J5e8a0rrjbdBlMWV9m9Xlroz/7gbYXVmlbC7tHdzTP/hR9X2g3Y3m16mLa
OmlE0AeTCqy9rDbyuwzC9nq02sKNOz9d8MpPW3fM2jY7QbRl8dLnRZ66ad73f4bBWCAPmzYqF9qq
9OAkcY2dEVBeMNFkiyjXHbrsijF1ExSis7JSgrgDNv5lV9ofe4a/j1p9R3Xr1HCc2qIWKCtPFI9K
5VIRVvVxp2HFoMDmX5kvrwO/vEN26xsnFmm5qKHH7oSlXSc/hCktnVzJyI1Dbp8EYHOu4BsCRxAd
XugqWkuu+tWA80zDYqbh4LaB7u1zrfQYHEt/qAO3rcvvWWSV7VXdGAGPpJex1fofuzYvnLpKynPT
kc7THR+WLVLHhpJwlSRjV13aoy2zk9bHmXJla+J1QlCcLCJd5qkzoIKda0b8hSBFuAozHy+qsukd
LizLwyWXX2mdGeY04zpHwjoJGh0eJzINHJ/b1pL5pnMUMv0ypxAaBEOafBsYMV4WV/1aRmJJ8yZz
St/g1pGaJk5Sx+wS8rFkUfKkc3gfZq7sEurGVVadxgkZvaJty+OO6sjtcBac9x3rYQbicbyuUsRW
rJH1+YAa60sfeGGbrluUBF6W6jJ1oqCQi8Ei2TIu19wM32x/4F5Ra3s1jP64YPCpdcpQcY5TUkUO
o9ZQO1VR2chjLSNilfBOgqWqq0uianItmQxdzkvphQyHvWvK0Rz7ll8IV6VJ8n2MVevQQfRrRnHs
gIH4M01k7IRdGw4ORMr10oaGcWcYu4t0DMzfbTh2cFWIZcgCmjoiKtvjwdc31OeVx0WoEifkOfYK
G7UrPzOpWxR+fRal7Z/gWPiyb9LuJB+rHrTUL6zRacq+526WRc2NnYO3WUCjoT6jma+WXYA/BYLL
E2JlaB0hUbp1LuPjVFiZE471iS4lcuAkQLnIRWFcnFvdiV3naIWMwK6vknDFezos4HQntOZNjxwI
9+VSl8g+awVW6yEX0WKw0yufj8YVOhDHfam0dPw6+ruNTFs4RkjqZCXY3h53qQdUZLWqFM5GJw6S
ykMD+VjjwrWKwTYuAxU9D8sguojQIN0kLS3XjInymB3hU9NU/rJvq/WQZdUCjYO+ZUU9uEFW9os4
TcuzhpDAGSHYXdWj+kuqJlsFrL6tVNAu2qT/K8tou0DY4EXbgrvBdbiStQ5O2j4lXubLiw77V43O
yQXJ7NyRbccuexply9rSF4GJr1qkrcs+jD8OMK+n/sBs0Mb0IhDZuBx4osA1RgFDDu80X7JR1x5N
VJA7rGsbt6aD+UwTY5y+hXm9qtoo4Kdj3Jj23GgUFAsbPGft2NFASqdBxAShQ/vCoAXP5YgWoa/K
8VMWIWV967U9GC8SQo5exLTtoi7JxegMCU5TuhANxuakwsGnJClE7I3dCKGMTlJ60SW4hmXFMHHs
OI4LB+E6uzMFHpiD2rH6YBe2FXplXI9fSdkOX7MCDacCUoB1W+X6uDJW37hdJgbuYpN0p4gnPZj+
NIc56MLmxGRoXOAMLKZMLL4xsYw9iOfi0w6pljjQc5ldybGNTjOUaQ9I0AWQN/3S2DK4rezWOtZN
zz5qI6tlLyu8JHUT506Wg3lNKgITlJhkWIYoCL5Q45eeiCG7qMtEQ9CREXoS1SPtPDSy1umLFvcO
eLexdwpaknVdtlm4gDyixNqxTaukA54LLZkG3+ZIE8rY1aKNnDFJw1OjcR54o9Rdu0KhgXwlTKyV
VVUcAj8ftYmDIHX7gJnFG7doxipaJqxSi0KqsfZC0nIvCSr0XbM4xN4Qo/hShnV1FasYMibFTeQW
WLFjHfnDsoYGiJMRh0PnVMnQIQeZWmhH1Kb5mkIK7fla4bMslhlzUgD/20giuuSaHZPGbysnGpvW
ODLvCYyPfFcXpDsJIqvvHCvSwYIMVnZBDY+DKQKqUjeD/awrGlH01ffD2A1K5Idu0BKZLEsDmRss
lwa5Ud0038B4jwsCk7QuFP6LiiQBxWYocwBRv3LSBJnBUXUSLvqmjY1Tt8x2m4aPpUt5mH3IKy2x
y5OwXTQsPC9ZXy5VnzVnfSvYioeyNG5OJLvUad0mC83y9JjmvF4oAO1UtrrqvDSn5nbwZfingpj7
s224WPs0zLkbmU6caQShmecHOFDnGRAYrm3EtyYj+qvxk8DhAaPL1BoD1x4YWtW2GWtXxzH/Tkra
9a6WZX0Swa8LAF9iq/M0NubOtvzAbaoIb8CeRqdRb+GFqSj/1nWJNm5SZ8JfWlUUSq9Bo+0ETVYv
Td6QqxYXZMF4nzuFEckioZE6VkPWLtjQdetRdP2F0UF/pUVSO3HeD27MEtspkjLcmKofKscuCrrE
UdFwp8RlvajsrnGzYogc4jfVwuIhX9odEreQiQ9npY4gX67G8lPZY8FcsOfx30WD9bXKUfotwCgN
PGZidVqYwD+NRIpOUelXSwHrdQ1UAb8kY9O7PSqLlT0iuMHILAcLWi5MLjDE/ogvGPNbtxBNmIBp
zvJlz0t2HKdWvhoQxOKlSvvrok7J0kL1oimr+EMU1KETx1l3EcOB2WswEp0HCgjKIjobAhawfCSp
Ize0qnKRZDFfGIqzwk06UzlFpkHXaxqvywhilDRDFQRQTXoTJpyNJyIN+0VUtfzvrin6W54NoXTL
VA3nnW0PZNnXtFj+//z/wa8+eUSb7tng+yyeSQoU7TOs4S97Qx4M2xOHQPoq2H/COWyRJwx6H38k
/0DWQUWLk11Ja08aTiexAY0HJxZvyWR4hD1pOPVOgoeCcBk2pcI2YvySvP9x1k+hJZDDzouJdYDT
dW3YdvyYZxuLsWot3fLLrEuz0c2job2sUw2qN/SVhnrlj4l5gkCcvuwnQ3l/s2kfB9S+4ZANqOBN
pN8DhjJgA01F2NDL0DLl95wW9rVpOvUliZqaO0C5lt8D6GbYqC6uT15x66kDWAKJAlurZ+xGZCV4
aApML0c1wK1VbalFZ3oxLETL8TWRA7YdjWqbuEBJWJHz/O2nr38sORyCZMP2YgWFNCijzW5vkyjI
VZySyzSzksiVVtdULmrasTyNiul2QyYldLM8N9s2rJFfbwpLhWIBu2XhWKzH052Xud8GpbIvGRjK
a/AxZAWcxAiWD/pzvpQNk2c0InDzFre1Pg6btrnlYE6PUwuOCHQrXkTHpQji4URbdeAvxnGkGy5t
Xbk+6xBed1N640GR3EodXeIs9IY0J8R9Xo7HtPO0aoA4A0YdWlQZhqBiRgXLXpJ2EKF9iVsL1kqb
0hXwpxAGST3g6zQyxXpImP4PDDQUx36ZPGi6VFOADzdWM8S4hUQ8sBpfxrjD17k1RseVyMO/UTxU
lwaPwxWjJb6ARCccHRO20ZZv3f6KoY/btfGQzf9VMQUcswhlIigZwLqZ60qnVJ5ALATEgsWHq2hS
GKPa4WPQVRhaOJ9bKPiJhUKg11FAbg43ZHJmBHwjmhyhFl+Crx6urDLMk2UXYT91fEL07ZBQuumA
KAftRFnmlqIHZbFiMXyMk9D6D3A/JTgcjw/WErw1BB2zVWsD/a4qiDAv26YCJaHCT4szu8lQ50R5
ol6hJNDHOekl/IFjFqeqygObhMsYRRbp7MtaN9LLTZgCbRgMxboVqFhndUxXpNPFuqoiWOUqHfFF
1qkhcE2Mrd7B8VisLd4NV0HFhmCRIFueNUmnFrjhw8cw7KoevjUGLWMyH/pTFaI2Xf4HAJ8wL9Dh
DWd7waESBPbSzVQkTgO/lUbhS9+PUbUESrU+uV83Q5OV3+s6s9xU9mD3DExgJnu1CKIxjVxtVHVS
mgyCxCihVXo89mNae9hH+lbWaLh6/jmfekwoWEMT4LR1/5eijjXYbcd9ii/ZKGBC7qcZArzyO0Y+
Bo6j/k8re2LOH2kxbLeFVQ0+F2EokEGh7TG6WRPYMUqMvuxLUqxZk7GNr4bpfwRygRaR4WNNuOaO
H/l+vUBdHOZO3xv1KWqTqHRIbppbUnSw0hFYAGSBEkSEguGc1sT9FGnwGtwBKlWdaaAo1wYTeWZB
WWZlCxBoBCYAqubP6StIMBcLJAGcp6PybQrp9mzRjjJRoopMcFmAoXFVCQG9Fwsr/lCR1DQneRdC
WB+LLgZCl1kppAld5odLFQZR7KTw3cg1AxB6dmx3C5Q1YtmNgdWchFy32M1xYIhj+cwfPURGFTgo
7K3PpZUFjYdEUdROH5iQudDmFmoPtq2BZsS6byHzDXkJjGNaOFSW8Gvt8iZcS53FZ3Ymi4su9kXl
yaJGrVPaqfUNQ4bwARcmvUGJxl4KcUAIqekIuZOBfPrWsMLw08aE8IvUGvDfp3ASdwY5HonLjxUC
Ms0dQsV9hxYaaCwRysoBgskqv7R5Gvce8YX4pFQVIqcCyoU7td1VnZOxoB4hBVUGynSNLf+qrLSW
LtCQTXIyDmNjO1Xb0nplVyayVj70j53ZQRuWTtn5kPIr9cn0HW5dQbugvrR6gqkTsyZnbqXtJHSz
MCjLjyLI0todFA19T8a9+gI0LrjdBNaIMO2UlxVGLaos7AOgcIBqFbgBiiwrGNtoRSFMAOYDX0AI
CIa4K8EL6MjAMCN0Gno+yS1Xaj+lzgA1BnEmE5G04JlxiGXpjnkLpNcpCVBszjkpqjNrgKrMMoDT
q8MEGPsB8t8gCoESUc2NzBNeOIEdQi01imugqrLgorZpvaxV5EAltfzeIzR+w1pGp3YnBw9+ZYD9
l2mKwmVRpY+Fsv2lPZLiz0xp9q0gFnMqXoa3sFCGu6D148YZwyD3UAvwuKHf5Md1UDIvw6JzYWFl
COgrPx8G6RjLgly+aG5phbg7sCgory0mo2Td5VInUAjKU5Vdi84vkIIFkJpCeJnIpJU4jYFtRzxx
oKnPt+FvbPc2K11IQi0cOpGxDM88mWBVfrPCjhN43CTOa89UJpOQu03Bz8iGqyJJYKaBFCzWKJAQ
DIEFp5tK9oIsdNqXxskCP/08WBoQM34DTsEY0rqdUGBXVAG2IjKwKqFMjsGZ0ryC71BYlN9VrQFZ
jkcANYoLy0Woll6velheUMkH6JMOTHZEg8sWCK7GHQ2nG5/1vRMAjzksmlSCNcp6thn8UX3pbVvf
6jGkK95yMDwU7JCgmVpkdVhppwINlcCREvh6UzF4OMg4ijWEdf6XFhhfLzFZsU7yxL6uEJs+VKTq
rGk6sM9gznzgWqnKAg/jBt4JxgFk6iIIfGArEbwxiqRIlhIqd5vaBk/tNCmBT9Qhji/avAIToxg8
VVBl6kyJYrgCThicemSBRb23kRDDyTOfgRMVcVWf+IXUwFlOU6mgunWtdQv/vH9aqHcEsUMqOnws
IOy0nZZF5mN1H4skKaf1hzxL6pMg6PBFOwIiHYXI0Ng9vu7wqBa2HZurNoJ0g6SxfR37NrjnZih7
z0zRIxTo2QZnBoQClYQ7JWGnb6MCFkM8/aurTamdIIboEyUd28gUvKiawqMyBW8LPGv1PU4yiH6H
SJur+0BhTKrcnA5xyjf2APF9rFOAtoKHGWwZ31KSCpgLQciqqCx0gUJQaV746ELXaVKcwTIC7Ozp
afOiAsejCyCufXgiFCMIwosC+DaGk/K738KRUa5JbKte+LaCKF2PGdRGC26KVaVrePIOxnROUfRm
OKusOs/c+wCnnUKVBIjY223yQ6bQB8iSOPOgm4KmLrWSKnZEyVt63jMjz8KM0U0oSJ0eg9uBByzt
IR4daeV9vCgz7P+VWlBOcfJ7FcI+i4dlN9RTGASep/Hq/lLSXt+mSgNGpS8huIMfVYDBAeeUgW0r
plQlCbPoGBsMgQHiZMUB6YtcQ6ECxCnWpLP4FbDswChbYQpP27VRfdL34HGbaXkCi4YvUBCDZ0po
C98cdxCuUhkD7VL2gRWeZKEPOSDmOaxaqE1IspDwOrN9Bgu4oQnMWQPnoH8Zukhcx4ms0kVToegY
fgEarJE0TNkmzHqY06HMQP57I5CkZLiCHhSYlTSJ1Bk3jADlDxpW8v/L3pnt1q1z2fqJBKhvbtWs
zn0TO86NkDgxxUYSKZEixaevsfLv/1QBBdQ5576AjX0T26uRODnnGN+gri8/Wl020J3RjulIfrBo
nm9gJi4ntPsKJneCq0rjtWwFNnJ8DxYtaDXR/i0YdvfodpL/XEqN9RqKcexi6oO8JRlW/LKseCd/
78TUsWi9sRQlIIvQo3eQvFF8UqLI+li5Prbncr5eIKZSlKZ47tVpXCJY9dq7qtYYR9fO5xpNUVzC
RqxjS8YXMDjZz4Sx6DUOSswAFcMYkroyerXJgi85ifdoq1HnYanutJIfOZFY6Cqy7vHvJ8ROhB55
vUqwCxK5x78Dr7eB/PB4tszrRjCiUpTusLYYaV8N1O7X+cpbdXAD3KMvLa7T347x77a5Q6izrRRB
ck7KAZ/dZ7K6neIyqJmJx3YxBpPM9Vtb5OaqltlI+Ha5vp0hx6eASpz+lAauSTMNpLoVfMKy8nvS
t0Xik4NZRVTW2UpQjijH4orTEtVxWBd4CQNueYMbvHfPA+3zpLNboU47BQHUZZUR2bNb7LQ0k025
b4IlzH7C/8Bdg5+u3iYXYmwVJj1zNQdzB/LWisu45fhtYYZYvQAns7hFeo4v2l83F8r+1j4Xs+A4
kwhFHq0IuY7kqca8Moy4J/5+Af+qRdfBfWMx6sK1sC6kwI7z997ticO25jT0XlfQ/deCbejp7/2Z
wsI9MggBx21SKb8rTIlbpAzNckozGB0D2ZfynxtitGP5JYuNb824bMspYFPViV1mPwli869/74rc
cSwKHvfRPUgoLGQ1Rfcsu6oNMCvo3OTTFE21ziZUIvhcQVOoGCLEkjHqa3r9QIEdcffRJROwjyz+
bUcjtLSYPaP7KMVHwC0XvWZDPts2EgQrq+gVdhic0JMcZombxrAZ1T6h0UNWxP4Jkzpu6jCIYtNo
i6L9twKmXPOxnfsCXzaAkOv2rRm+paSwWDbXDWiqd5LstpGbRlGYCViIgwrKCuXKXN8tMxrLLFE7
XpfI3T2Pe7pAu8ao9la5HY1fRvC5zb7Bc7RxqoOWpYuL6gW9kH/ZopK6kzbbNDxEKwvn84Qyer/A
1SIYGjVeAU92xt0eRr1fXnVm0ISQgFdvoZX0OEl3/bywkR5TExcvpnTjA57w8DkEfdDwiq3w41UI
MwWV3XLCvkiyznURq75OcozUzTYnWMAO2yOjEjvSTq1vNI7DqdCh7PkbZzu+ZypxQefMencMDEsO
4VTCAidq1nB13XhGfJjdJekaRQ12zfGMyd6dpkhOeyOknO76OZm/KifQL+SxQzFEk9nXMKg1jGu3
6vCirsX/wnoCIbIaBvRUJp0xwYhJnIM5hgoDpcg0SvQ2eCEsxuVZRon/w1TFl5Rk3j1CAbSA8+xy
SpZr8VcgEdrx2tKpoXTPnGh0eE4FjVEWa+Y6KHOBKmuTCku1GtTU1+GCtwcuCWJTPKM/SHuLd+r+
bib9gLrtMzrzPzN6TOwulaw6dt3Do4D1b33Z4w76OxiSkEzyIgSTKHkaNW3OXdHfQE9bTsUwV7e0
IukZpnF0T1xWvUWBXn/Hfi/bPOHpGTMYruuUx9g/F4bNzYwE1crnNH7d8MrN37pZMY7iCOg0gT0z
YU2Ia78p+6q8HRdgjm0PFOgVzIn84MLBCdSoe4vCEtICNw/tA34J5uyQk2tl9n7GDoTZbjjF2UD/
pFserjeZNFhxOgjjOuOqug3+1WEoaCQBduaRT2V6LgofFmcMbE6fVsw3cJDNcpz1ag4CwfMSs4rO
fobcR69lGUGyyypUJeg8+EoKFmDb6PsYk8SYY2PJtz1/HaBYt14VyVlmDuvBk2s5+Nsyw377ykkM
362axvBA+FiUXb7r+IBXHl6Hxbhvbsj97ZDu9Js0hMOFLSpUZ0w7/oAN0RR1kY9h3OypDB6XIJ9d
g3Z6KrtkSdwpJlnwaWSS/Qbm4P8IdJVfs3Ar2m0LBAR9VXwTyTW8jdCUHQXEle846ztfWtP3YqiV
mpjq1OzUJUscLP0CHAVhOX0HDkBecvT4gF1Gsbd8za5YarbfV4nsvw1BwT9nteMvZVNIV3TKUwVa
aQowsYqQ2KgpdLiweqm2/OOvrPC/hOf/hQuHy/w/Gjz/mUH589cwuto7//qdf9wdnNeKlBiY8OvZ
4Xh69DVD+Q/aibN18whPaMkh0yAdk1VQav6xeJIc8Ywrkg6T58qDXpHxf6OdCZBxnGkNSTJBi4O4
0/+XxVNeJdP/dB8yPPAS/yWQwoCewju6Pnf0v2qciqo4lTEajkyUZWOyYLtfJr0dfT+4i4BwefLB
zPZmhvIFrmQtbjOogShjUWSf59mEtVll8FPAOr3jWVrd+6lPXnPGKEQMmU8tWdPifhDb+ryzjb6O
ayaOgDXpeSR59GNGk98JVrBLGeed3lf1a4P9fHJBuVCsaAsSaTXSf4YSfQDtSR43vePxy7JSfqkm
Md30RSKOJlmxTenpbgYTAwqpH9uAjcMl2lZ7nuiIDXxEQWrjgBSXURlgUb1wD7MsxVGKsrqF77xh
lsld/OQCU90XlId30U7Duz3Zgw3zUqIOiP2LYzTH5HtU0eo+Cvhj5HJz12MD8uE+tyAE0fyptArq
UMnkK9n3obbjnjdltE0x9qRFP1Y7NCG030mXpJnDRCyoOWYilL+txYugyPBaUcxQk5n5N5UysKNO
pOwI2pWdqlXr1qZ2hNy2R41Gx/I+l7R/0GawT3qm/rPa7f59WkzyRHi5n5KdLfd5wtwTbBTU1Tim
B9Vn5iZ0ufo1wkFpt4kUB7mJ7VhEHB+DOAfMdhKnbbJQvDAm/Q6q5Npw7U1SyZt4Iue0D1xnqAhr
Hs5Tu2b93cjleA7K4CwgOLXY//17ui3qqNSWfZEKUM3KNL3ReWqP8DZ6eE7D+Bj5wseHKmD8Muxr
H3SJZ+ZGpjt7I5gXPgqVjx2jubz0MrcvcrPqtepTeufDPLyzawg0xCwJfe91ut4yE4qXFFTLccQT
E6vaqhnUoRMFxnaRJE9+L+gdIak/7EUhRB3IsnieMBdu9aRV2dI12W5zS8PHCt3xZSY67xvmU/Fp
nJP3fZ6L0+5MAvJLiuMoc/phyoJ+VxJdyQTd6mkshT85zBf3YbAlN7HN5tNiZvKgofq8Mp9AmRpX
cR4Dc4YPB2atmrLyPlYyhvsY5XeKpPxMIyFPDJrCWI98FQebDtmDkPYmHsDebjMUkSDUnRkIHllu
ynCvd0BOwHv74qdK7J9MofEiu4RquI8ZVIQ+PRQl9pq9mOK3JOWfu00kaQKSxh9FOb3OW+Lf1lXu
Rx9O4dM85Dm4LUzClyxYwwHMdhneD1uURY0NcvVz7RcGIZMrzF5JUn1SMCjHacMvEU/Ft5KGY7Ml
UB3QrI7AX3ERLRpuaFEib8tUjC+APfUvPCVmW2rNo1fQ12cS2/wyW3WcpjJHQ1OMU00F409A58Vz
1otTvlt9yXs/nVM+zu0qgRsZFMsPPVf0XGRjf9hpotpi1e6qGrJn7MXpH+/U3CScDY0fdl4zmfHv
RRi4b8UkgycZg67ABS1C6FM8blUeycdgcQcrcnWjlg38U1UdMs3GY7/a8A6+gjgq8bT1/fY96O3c
8jyBIRiSBI1tGa6NwPx/P4Xb8ploUEB9GrY2dMVxxpzZbQKGZQelpPyui11BPQ7hudS22Odu8jt5
8OvMj4HTHtGSPSuaZXM5UNXAQort985Mfl1rDyi0bKtq+0b8nkK9R8PZioUolLmVilqY0d/MgVN3
+9SHXRQF31nMMasR4pOOiqqoUQFCyGmghURA33lpw7MI17CbQwbYhvH5l8gHf9PPQ/WUjWV+XtfM
jfXVEXiiOuBtUYCCnuT6M4eecGRhVj6GKxj+Ro5JeL+Vc9iU/egF5kORd2OCqavCrnHv02F4X8qU
3o5++1F5nZ+wI3qIqet2v5IUw8tm2e3K8qnRewBrCqr7o0bM5o6BrH4LeiruVz7Kbo5WcoiqGURa
PMguW1Xyzu0Yn3KNT7n05XwApx//8QUxkKkq+TNN1HVzMT79PoyCftMxGMw6p7w6JKwiR+MH3oEI
sk0Q9cNjBAOntlWa1RtR7iU0+OqnIfPtvmuQ1NDrbvBgVsRzMMAMD0nBLG60yDZVkGYKV9b4I4ZE
cwRAoc+88vKbwEBNYS92fO/9I9+StJPbFkJhBTDFGhNMaZ0Rd8jVvN1HG4kvVUT4D6ti3to4L+st
wnZLscRv1j6WJ4Q33AwKcKk+eI7owDjZ8LsA6n5CZRrOvY7bPc6zR29Y8ClxmuBF6jI4jKRYHyKK
EQrIb3/IU7I+id2W34gt+0MUqvBl2GiIlyswLu57kB+SoVjul139mla/f4beoPybRfu1Fi4lR5fY
qPWYOGqkrm7QpgLPqqeFgtwys81GsFMwHygqGg2fEHxbsPczRl5NhkYEw7KCZTUhMPWkiBKnGZMQ
8Ad55eoAjQIbK/pSfVWAGs+bGGIwxja4pfHYIbw1Pm7bxE8YgT+yJSNX30cNmDSs+cV1/pHR4WfY
m69C+I8SYvMU+bEJvJV4PTWel6nYu0XR11gReZFDUbxukseYb+30mVS5e196/OI25QFudbrrhV8k
wacwF6mA4emjyJ3y+R1arYnktY95mHU0nnXaQXIZbl2cFa2xzpSPsK73/Pua91cWOClPYrO4cME+
xPIQbH5rYF4czY6u5zgOcr6jUgXzh0QBRe9VbW3ken5QfCfjBb7G0q6WxS2aPH4Dc2664OFAxUe2
Z+oH5ifCHnvYIDcFSO3lFVrm0MPF4MJPjVstRjrQeRn7XQ5uDb5lCuhuFw1bD0AvoBz6cEGTdgrC
/bhU83TY8vV9LYitF0dEG+64kpqk7y6I7QkpgKLZR23u8ZPuUIkC7SRmdrqkt6YCxAp1BTkWTrDL
BMUWnNCLfJv8IDokAIoLdpDgZQgouXWFiBoyRfv9NhB1v+BqXgDh1Xqg9ie44f2yVHlQr2lgjtHk
kNww13Yr8bGp8TDe5YbSM+8PvMj3dpt7fSpFkjZclfS4Ii/d7H36NHqYk0wF5OxTos+YzPrLMsb0
okNymwMVRp4ukrdDn+t2J4X6YZJcNKXL9iNVGz0wvVZdQMK+W6iYO9unEqGbAdSi7uXaZLjMJ4Po
ITyPeDxmGGW/oDSjjZYc9hpFkCmJfuflhCjBGpqpWD9NWiiefetVio6joUrQUdT/O8T9P2F68Fgx
QP0fG/2/xfRe/7j/POz8L6H3r9/4Z4b7ew5OhdMjIxA/ePZWihnp39FePHYefF5cACBASu86jf2X
GS7FM4YhKSLxfQ3hgV36Z4aL8TSpK+kH2OF69N51KPx3DvEf+ud/yvYix/vfhjicSYbhEhwZhASc
Z3kFlv4LqILYR7CpeQ7P2CGW9y1Ii3oV+2eJDMK9jwLVDQG4bjfO/Lmw5R2avO17vjH1gijbiwqX
9WL2HNJEWfi7dDbBee+TvD9uMxseYdUFP01RzHDFZ6CmadkXQ51lMSyDqcj25ClNKY/HOoCtUpxB
6pfxfZX6cP62CnDryH9wPydHybWUd8CJAU+ByodWiPxRtekxhbrDWXrwHoAfjAqor+qbKCedubqY
RhFdhsrlmELivtJdMYTpekB+KJYXDZdaxACFOeL0NZIS8MwpDJfogtxGDAqerAo7xxzNWaPT3pXH
Mi727GwgQoY9eHlasNcenjKyg1HBN9UOczb/ZFNf/r5qXgU6itWtqluGOdwww60FDV+cX5hsNd7C
euRujm9ATvm1MXk13PQsQv22usjWA1w1tnUew3MJroGdRgKr3E0U0R+QcPrEAld2FnjXx75lKYRJ
MpxwPuwLQWQDF8uwOxVP84nF9o3NNDkybVmNwBI5cUsAlqmRDO8oJkAEdozTRenu5nS5Gawx7ysZ
J1Tf9TEB/guzeqskmpf8EwlgFG9jEdHJ1iZWVcNdcobyDytLQ8uuIgziZfoLovLSJT03Lx6UeT35
YMSOFL8FCaJVWSHtcS2G4lDG0xG84PPm6VsuYshgVN+gdbV1xcm9H1TRjEZ/gFiGhzFPJw7/rb1u
Kc6PQCp3md9IGUYH+J6PAxnRwsT8TcI8bs0C94OP2x+o0PkdyMT+0VZzXmPYQ5zBGCQOYcdwsBLH
dEv/RokeYpYgF7pBPoNfCHfSbsMt3M/lrtQ27oosDc/FTOlhcj6rTUAwCqyq/EVNvB3HLaO/ykG5
i1v2vZMqC56h1yPkyMifPunnhyzQL5mm7mVC/Aix8pHWmBrpCXhEXhuKNHYy74DDp8wcdJkB8UFs
7bAscXUgsEWbbAiq45ZbaMN8POtBz22P2oEN0dAJmgb9NSfp3GzZNHaELLAarjGQeUZmcp30NQQU
5HUWbqKL0NzXZexeIzRYUA/4WyD6s/eTrcdVqjrTwXu292GdcMcug8qqJpAp/UpMtvwwvmhYpGvG
YUDBxld5Cvch5Lfjxs1NnmuseLOUqk1SH4CVz6ek3qDKZvUMtoy0C9uQadpHF5zQ4phnWHu2eBHw
RB/zMMa0phByupdQcw7JTMuuL/pibSJh2OvfsUCHEQJ8kGrjy2TIAoMn0Xg13Fjc173Vnwb+JrTf
bXtklkfNtuG2IBUGprp0bv+tJIpqRxBNvRhNpxMM4t1WR41byzVAOELXKLxbXs+r1V+RUhZogu3l
IXfGDF8YLyqsNVspX6eQaOx9XGYrkii4W+J6SAd/iDbEwoapGo+WgpYZVIBIYzzjk3F7LnaWH6HQ
o0o4GzdzSIIuSzZTJ9Kjw5Eq6frKYzQkPcXI4787BKrfkGdz94IFP7Gk3mNPkRiDid+NSl90oNJ7
FqKxh/LMbqaA/u7XcmlpLOkbEEPgUogT0Lt42ZHbHY1PWh+N0aMa+29KxLyEzp1UtzIV8yWq9AHU
5HYLw1s+p9eOiqdr8TMeM9oSXikkQysIxIYMWMbWxXHXX3u1Hcco3OU9Zk/d67UlWut7sQ5zh78z
Hea/7d911XLE8dA6bcmhB9DYBUoMOE9gexRDSju6rycbhejKe+2ve4kHrtPn05NN9g8oWdkp3cbq
c4nXp8Klg0WMBkGcpNTf852NNQUz0sXJdk5hrrbcREkCj13qr35O044FOrjZTTYg/myidgrBSchr
6mMnJTkAG0Q9KPd7akv+4INwu4NuxBDpNUVLJxcjmc2wtOAQdTqNCULnqatDC+ehYgy8WbQc9wDZ
8TLRd5VB1fIQ7uoqrnAnajedNcfwl9sFMWyonqZEqIWXM2bEdORoP+fqpBysr11VZ1hzPdJLDqZa
Xo2fu0SuOQwS3ZgI4VG5ItzHxllA8wEs/VpRVrVIFu2tSkXVrlqdqwBQ3RLIL6eKbyMt5s5X1hzC
VdIG8CE84zSdu2FywwEpX3cBg/F74/5OIO10EzkoWt5mqhFxMT0gRRDeIhMFUSHc2cFSHZ49YOpT
ADa5VnLi9TZNYM4JhxBW4jMbAHp1PHLUO5X/8BA166ksom7g+kcM8gmGD7ifaEdMtk/sXkugrre4
B1aEtdKhsZx/mVxUByf9DyLxV7mHjFazHeog8ul9XG8MpR/pv1+jxIwcCr089vCCGyhL671Nyw2b
eyzrPCQfc5R9yUr9STUVB5GhYdhc+j4uBhgdX9WbKPGn/JIuNfJ4+msxaYzoPONtiiJaF6sdHudM
sKcKVt05LGN/u3GNr6HgP8zYhy2K6YyqTbf3EmhTk+rkhVLoDRuBhc9cibqeU/ErnnTcjDFwGZOO
+QG0CIbUKpgOK/PjbQyODMK1TyF27b/WAXG8Lc4LCAZ4D3bgvAsrVb6tYYxJH+4qvlAP8KkeCuMm
fGESb3/D4RwfWPZc32k7la8KMlZtcYbAy2L6cw5zrglEBeoLfNljpnv2UbD8BZESi4NNyH0az+sp
MSUBYDSwqwQCvwxAwZB+qzJuwcnlC6SFsks9AsoAEQvk3c1md1ho444TSLYKE9cc/84mN2Xtjutc
xzKaHwBH6RMSpcWpcFn5w/I1/DCh+2Sy1w8+THCwwwae9MSkTh6yMd+6yDM3obJKvdXZAP403qqh
7nGwgZPh+KzKKnu2OxSmBlUTSi/Ui7jJ0lV8rUuCSCwWKsE1RUzkmpFd8qOUUYYlg+MFIKKulTeN
ibHNQ1B5kWB8rpbXLU5TYpinq/DXRNRF2AFwKpsH0iiS/BaIAr5McEY/I7i0gCbwGHCO6J9xZ2nn
BQFBPjDTYrRzn6EoRStns754u6hzj+J5tw2BOFZT/uhzeA2IeRXthu3AnaLAM9zO+Vb87pF0bYZ4
LR4qndH3TC7pXWRo1i6jFV1GE9nIWXrRLqoYu1kn8/OSpAh47fgq7mFnlAOCk5iOCw1DsvUAeUAt
uXV/mEoqjiRaEOQvrD4gzRF3Eu/riFRMcGQZ60dkDwR9RzXj79jizHdhXfiCw176U8gKeg4zi463
V/lFTVvAahqsPWKKuRVvJIaHf7MF+4izKYblUgUxFsQQWuTQoQ5eYgifAEhcxGuXTrLNNxJ2PlyX
J+BA+j1EWvV3Ju12Kte5upkZ0w8pGZZvc5ItHOtvBmOcKIQ9xys9iO7Kv1WLHmeG8WG1ryRChW0w
J5mq9ZVMrmdVyH3rkDzV/AZnooBjKnuRf7N96fPvhAfUtwBMsbOWJq2wEBen633JwdanPM3hcfDh
Yyss1IG5MC8QORBBWUHO3YnJ0Y8exygcoAfiyJLRO3E2ZgpbpHBJWacpD8p6Bb3yHvYOxx3gR09u
RHldxuoFicwJTZgyv6Zxmq/nSLADxEVys0xoScW0KV3rcRtfEYYf6iQs4qMtR37LIEEdIImA1oKc
1cjAi7XOFpkdbDTZJ5FmC7xc3481nDHebSwyt+PkkZ2P2QQCxZHHWCb9/lwWbJkfHBlc1lbEhSrn
DdIhMZqFUQ7Vjmi5MXEs199oN2lpSM0LZdOXWZOcg2sxO847WtYTq4YRjgjbN38DvQ5E4cqiTngJ
zBUHL6COulJAyFjz5KSHPHuPgQkYHBRCZHFaONbiL2TG+jYEzkBu6bZBtMMtvLAO+o5tczD8AGoD
0DH1oJf5dtOBPJm1ip6d0pgFIhUcfZYP7QZJ96LsIs8L7skWrBW9lSyjTQ/3/Wtc5vQznHjq64Ui
5QwgTL6uvOrpRxSlphnTyt5prEecnuB91uZrWf6ZS0lOuRmv+UyN5AkctOLNMxt2OGHJp121Cn5Y
49X/RFAFEByYpFpgPp4LGUKUT83Fx0o/4aB7+X1w6fhsbQThSVLbxGMq22yIED+PhhGADV91PYc9
ugPF16PjW9QsC5vBY6uxhVORflvRRXbauQq0dcQ6gr0OzbnaQXcuMG1EcQ7ktLUzBvdnTWh1WJAO
+ZmlLj2BVJV1z1GZBOxJnIUwD0dKcJDFMiOVldAxx+VdB/tLVMF2FHH6kIB0/x1OywOwK5BDGuiC
jOMdOXeh0EoZcssx0ro6qlLb4b5RB4mgQ6d2jvkGNyVOO2AUGeUeGfBKYBvvXcB/4GAKWc9VMZ4C
2idtYLGTTBaR+7oUem2CMNhxpsuVL+rhUYG/CR504vdnaYeTcVzcOW7gDZApwaE8NhDAwIbhj5R5
etf3lKLQKgKoN8DaXVH4jWTNDnSy8Qtgt4XrDZuO3Z8GHVb3myO8YxPNTzynWRcL+FHhOs8XGkaP
ZTkilL2ubm6MJD/XYmLtNO8aKHukynseKKD2Y8i7SPSA8QW8IgLeuk7sCsBspMP4Ecj1QyUFTpnY
yiNM2SisZ7n9DoE0n2Bk+fM+LgLfH85HwKlC2uCMICIA1SZQHwqSt7kXP7MqGboNV6uOJ/cdZ0jc
DARum1e/Jya+r2y73m8mnDujJz7XILO6vAQ3I2jVXxgFYsxX1wMeB9mOnjkKmwDulegWcE2GpE7d
zjmbcLesxTEKedHEC9wT4Cf8EfpDGLYmhezYbRK+06rRbwPqhZN1lX9cucpzpYCperv5E2Fl+MdO
GNGYZttpTLVpbaDiJ6YLKAJy+dSD05diRCIkRHbgAl2rHYZdnkuZK2zAAINwWsH25PlADoSqX5jX
0IrtE93b1LPxPBm58YbgOJj3TfdrDb3nLgHT9YZW6pXipICmWHRxM+SJbZTzaBxx0EpvPaj0wQRL
O23mRxWpOxshbTKw+G0KUPLYlqYHmSOPYXGI4vvgohHQ9zK1VVhuDSjF7NXPPKszz+MbxLVuQch8
wNRbT/s6vCx59IWIG/q/Hd0RnNrpZZjjj2SIxDnZpvQ3yISlDcmStIizvDk8o+RLyjHwBwIvUoNz
BvoWOGmG2uc4qgFeDWgfwqJWy7L/seHcAwC/27ZAoNjts4oiP9ei7HvITtpanKUA4AjN/xhhxnEZ
IIikesaZfjgrDjDRnOPj9QXYqGXQMFuwBvKQL5d4QivpKXEYdfoWl0oWd5xl8mED1k7qiAdzHXtO
caZT7MXUbaWI1s6Eg7yPo7zE+QwS/wQM6ysm8XPKZhSPkg6XSob8smfYXKPEfvZcGnXkAScdeIa0
LnB4BA6tcxdPC46lHr0t2JIaEWlZAySEFignxNyqKyoV5aAjMo0uj0bZMc7QCZM1RknI3bLZE5vN
qdjUD5whdXG44RtBZXjmJLjrqxW9jshUx1RxgQGvDzbhRVfwXFxkBvlPVTBScV6WgsXoAH6k6nYh
2xO4xd8hzvsAUbVnXeWmJ5XKqYUwU5ynFAcGFIEe4GLDdi38GDyAq3ynUbregOGUrV1y2hCRTMch
lKSj8xidHMNwtmRmPU+ahFAuNM7/4NlvafvqyQQhZLjeIo8/7z84iaCcaRzthUMKaM108guJ1+jl
P9g7ryW5jWyL/sr9ASiAhEngtQplu9obdvMF0RRJeG8SwNfflaVRjKQY+z4xEZyRhtUGJvPkPnuv
o3w3D715Ud02o9f1w+3l9MzaJzYkv7stNK/x3LWIUaaVba3IcG4JFhnoLGkqdp2Z54CUqls8uz1m
M9sZQ5GqYNzJ2CrlJjOT/NyyP1rBWu/zdGk+ewziHwTU7TLMjXX9NRdJNG+tJTc+a6/s7qVZGMeM
Da/DripnoCNZd5E5RyRsRRlx3DQ+d4YDAIN4yjfqLF6tuCk/08zy72tlR7frkIy/Gqn3M+6spdnA
FOzPLTL04zo7Edkeqaptk5rqlb7I+CBE4qx33ezXDX3ssj6ggpa4Bga7Cdc18PZWnVoy9PJ0DhuR
YoFO16XZp42A5mJGxp2Fu2TaumwGxzSaXpbYfaVCcJ/bKK73cUt2jfdg2Xldb3G48t+UDvOQRxXP
sVk02z6x732rjz7LmahEBrZmC6RTQKHjkG7cKEFRcynoVG/aYUpuqCGGeR97Xb3FQemNZwcnxrrx
BrPJDnGkZi0SYddTaGHUNCW4IlqGGeWdqht3K726e+saB3NA6/vAi7AQ0gk10fiWJou2C+vCB8bB
wL5TqWu+THwBXA/tuIJXG8jCNBKnkI1AnWziaulv7bEZL5Knh+x3o4aDaqv0sjZN04VsWHjvuzGm
YsL8QHBp0GSXQVdCrDIfZe7Jr06X0GLLx2w4Nn5Sb1ra/hStvuPjx9AoOyB/87M7NgPik5k33oZj
mM+dIDddiD7+7hJsicMqxgceoqktTzBs5nxr86Lt1nZeUgp6Dt6zYIumBC2bcLKbn4ryGjcCsWdc
YjRpPVrLOU0ztxnVIU6j9nGOJ/EFH0s1h9CgsA50rvXQt7VFUKKd/Kfe7dhPWcvqh2I1pi+Gk45n
O2nRZco18G+7xRi+5I3OwJRqOYgGZgGH195+7F2cO4ERcXzprCi4MYyE3FmBL2zo/ekZDzBiKLlS
3tK6Ylkl3OdXgpoxSTQbKOOlVA471qhQBTd2F8TZHQr/wH4C5aq4ySyxuPvBUy53uoRhOHQxTf68
f1gxtWVA9Bqxs5GhXky8BecM/su2KpLlZ4FH+yOyego1whJ4jBGY7pIgwBIXZ2n7ZfTceq8Mdt24
dtjMeKRCDjvpzox7XF6GwguONHrTRbM8TQqXT9N7+aWxmGBCZW+Zl3qt1Sv4Hywu3oyTNzGUs4X5
F7GcDNhZ8ra5c+nkk2Sx4l0/rc0Bn5SztZucp8To1HDrF6X9jnoLfrFWzYtJfXfpsJLvx4HqHzlT
otIYydOSZNPWD+IJ0b7WOJy+vB2H4Fdjsiw4fGV09BJ3CI1ltW6DiVfDzkQCgITgEmnDh2r25pNa
3OnsGRLckBcVoQM0iYcmkEDEhu7cJ8F4a3Qyv/he8K0Ct7CbosXcZ/7yGS9lshU68Bj5GbKiBfwr
bLvlzYB9sidEm+wasoU7gwf9kEz0XgljiVPe12g2dV4tAqFthTk0W6FnmZJUQU0ta67dR1o4wL2G
ZD0u3eytbGT9+ODLGh3YCooirFwxFU8zXudwSdhsQNHUoNrWKb/ACQqVS/sGjdWi0qiTvZX75Ebr
9c7NV/69GT329rzcq6FCB57yt6AX73bMYu0a1S51ILqhlHwGFWGAgARAqFQSh71RmGEljXovrNw5
Kqc8OHH2tPoNRwXHdbfBaOL4j9d7O0ntTZG1X5q+zR68eDxGhjhSWA2HCczTV2OmDSJs492GILo3
VypknO0wGyY26tkfP0tSOo9qbB/HWhTLxqx9tnYc+fCZCuPet4NlG5kiObV4OEg0G99By463tai6
Tcf6v0lpgyH0BM47VKoR6uZ8mZpmPnVF++V/bev/pG2NjGX9S/PxnYZI/9/2s6Ot9vdRE7p//beP
/q1/zQh2x0VydHyPLAs+n797kH3nF5sykJaJ5TDi2NHk2T94kOnrQJeifyn4GJ/6uweZv0rAjZ64
a+J3tv+b/rU0/5zExxRMVB1/h3RxSONTkcwG+mP7WuZzy/Gqx/U76CCVBWGP1msfk2sRUxeQa+VQ
U5M4kol3isRCNKKC6udvvbXniIllkByEvc7wE+nfxu3RKHDZoWZMJAAIqBPELFPOzktEFLapCU0h
CzsnNlCioovI2o+iIazwG9ZCQW5CttaBCL3/XIIkqj9I7TUfePQIC04Z0/A2CpPfxUqE81l1hErL
oDQqJknEuhdYC785CGg23a7PDf0RO8J/nGdkUpEYgjdIuXxjpRudG7Yqsm8641Gm1vzUZcI+6XAX
AZxmlt19LDgsnmu3q/2zF0jyvBSQLwV5Vop/pK0tKDYiaLhl54elmEnE5qPOnjSBzhkJEXdHU4fo
TIbPfEodrqlrYzzaU2K/rsqfHyqbjCHgWqxAXtmTNxFE3jfXWG3m6egodAuKJsLLfX9ogrX/nnUp
V+CK6El1atWOWpPlxe74a85MfqPUMfUl5nO0mvgBXIts0UbpcDJRbp2v1fF8LDV0sb1g5rdGfis2
fm43H0Vm8rsHhUt4elSmTUQsLW+qRCZ3dm5kF3+KkDhUOt9mUTqd8BPm+Lsln5EoEinboQ7ZlDNu
bwAFKGTIXfqGEpDAKkVFEryJUf8LIFvzA7e072lA1SRf1ZVYgxjL0cdELEofDRxBSCCLJnQ06MDo
jn1Bps4tRq6Lygx+xmSm+Uot5RgUhYaMQcFAkpiOTV4m5pfO6x17Dz2JUxqWh59JpMP95lQFb7C9
n/DNuZDREs8h0UeUE7tB9ignVlXsdASRGqsk3+vwAM6J0k9tyYOez1iJ9gvuM8qLSPCnxKRLgFA/
RNdAZOIp/lkOE0+D6HrubGAP2M2Dhcip71jEdQspiWA2cc/Dh+oLM2DCPLmRqhm+k0rAU2AORGUT
RQM1lMHMDUaMQq2gEkBQzDOyW+cq0zmdnM2y3E08oqAueC0vdRN4zlFmkX0yskkQkFeYz/fpOpLE
KnUy0ib+RApYlTwxkTWCkZkdviU2A+7dpJ+TJQDFhAdufqAnR46IwvWD6p4vNuigLROqYSLo8OAy
EVJuHIvwNHX32/URTg3yWQs1wE2tX/ZrtDry4LAoW0fGlYiXhxmL+0O5ivrGSTCQ7OnWkwe85ncH
AoI2yDSfB+YaAyxw/fEEXHPxOhml/X9E4RLAPi1+HKzaaftxzYu1EKmT0NPYKAiVZHPRYIxN02dU
5Bnk+W3R6ST8NaYKgpa8WeICIrwmcqUJFyTtdQqzNRf+FqYWHjA648aWUBDXJ9Kx90kQU1vMlRXE
EaZ9usbFlE7mr63HLRyuIIi6gT6zKUhR4MKTnI3g1E8YWoyuX1hP4zUIOTTJI0dTyoMiCy6YSY3Q
VonRbeYaqZ04RRer/dqTmtoFvBTRRnQ0fzfYO4kxilpRG/ZzcxtnI7YbGNkHe+FdprXnnIBGEKAu
LUzFG8cribPmZO2yoRYvpua5DJwPuIKlMz8xNYC/JJK8/chN8sYBdt5DNCTiRWImvfPyQkV7PwG7
+dwHgescZxpAJ3vlF57znCfKCPA0h4UwrJfIBA9yjmtJd9rGOpScyyhLcSXDXKA5SIoPq2V3LHTA
t08FS7MVLTxTEU4tWA3eym3tetLbJme/dDtXhEjbkYRjRjFNIKsrCXyWpB3yvdUPAC0rnlIVQDXd
XLNpKRjIFwQefp6sbMjgTjgVeROtol7OTtbx5UUc9d/jnBRumrg83QHfwtbPXpcSyb5xGlK1o4Va
sL8+8zBe+BA0MH5KInD8Ce4WiIFmFbhQkvg9aZwjSioL8XpqXdhXZMNY367MoiKx9fOoOwTbhuYb
Bp6VG/nbkpb1FkeHRpKa3YBr7sZT5vetsWknR3W7xjKsB8fj7SrwlWNKVlxeu8AtoN+4cvKdNyjf
s7WdW7dLUAFZWWtKfu+gEr99s1K7qoARx0v+xUXWSbcFgZF0g10kPTgJeT+wiKQjx7Z8tJJR0IOu
vlfJTAe9afRm0DJsHgOBDvZdgQlq1eH7gvph3PqI/Xh+kqSyknuxJMuR5ccuyfrGIyXEhukZNVzN
eg1uyqqn4oU/MdNV79OgeFyz4gdgJ+1PLQYjfruiIXCbldyiytTJ5JFIYc07SS3MElNvDCXcbIvS
6H2vq/KNlDW9smgeiZMuvoLI69ndi3D8k1bLcSJ4VfECgae5YY/xH6xK4hONOmwTXWuDkICXceea
dn3Tj0W8nUB4v6aydQnHV9HXdhA7Q8Bk6eHZbBFJcaJmvAObsbRKQx2HYTn1ydgQjAy6MnowE0xD
QTB8oT21bzgN7A1PBg/AOzdZKZ8iAWvpy+KBDGafqEsvOllWXbKqQqa2GXSKW9scRdhgaAoFEmIF
r3jAPu2RO6JpKcqjZbUAd1On8bEe5PY+r+jp0pZY9+YItAqGa45EKBWJX1E1ybJfPADlx4DHskMJ
HNHxBATnmwFH0b0/D8jJMCQeJabwYzobzbAplfXqWFN9a5hedZ+uuX+WIoJ0gGa3gYJa72I/a1D8
G6wcWS7Hmw4Q7K20YxN4r+HOn4VTZ6+LLF+dTLbFpWh757HNkSbIzSp/66xdgHPEnn72Sxd8Sxg8
sOlVQKOZh2zXujIN/W4BUmpkwdGcoKouMzz00m/mZOs4GQkTu89u0RAg5nC9vO/Z4Ff7dVQR+3iK
HylVr0GQNUhzsjvISH2dEOPcNJPfiAwsT4m7VATRW7FH4Mw2YnC7R9DGCeVPBUB0Lumpj+IFbhrm
CtX3t0i0K1abxd3SySz39WI4hyiA59oEqbOL2/6lDUa6uZ1HZbTrS0YQDGvEEpUTkHYBxuxi6obz
CL3hjARoHN2g7gkfjM6ltldaC+6MVpy37vPs1TQjULF2RrASjNHeap6Q/MFps1BSdRprbt2zCWBc
cKZqH/uGdyo6e3mMa+j40PePpE26A/R9albyRuEcB+PRhdm6AUpkfPTRTAO/6YJbTIePY1qKcKgq
8wnouX+B7zS8ilkYl6VsihYTiuRzitr12zAVAXWJEOsZD057yNKhfs8o3ynvRqai8HyL/EXQ0D1K
ZRt3po6ysPPKMPedPQDdZZ/VWO2UKeWnkZfvs9FiSLFkQS6p6/q9IXlscBkA8F7WYTyYEXwm189b
8oMpyrRbsBExCuU0VSjBSczshAHLitWYWMExqJ/I1dmfUYfrK4zqfn4HWrmjuu6oBFOzgh1Dz2lo
He8F9oB1x8rfwdjXwpeRCnk0+9nG4E/Qt8e5yk0rLHWh+yGtTWOPGqHee37HtRtc82lSeYHcQodi
oRZvV2JNaWRhU7Gy0imOcu0nJLx8jvd0S9pw9RlWERlT1Wxj3BAdfQo7OgxeYrAwdbTRmJeh3oy8
F5i0PHBIpGGsJOyagRNI0u4kuijTu3kvUntQbyDvi9PqkWUMuiXHqTusBM/owQU4DIjsF+arimef
R9wua8c4p64u/FhIyzT4FX9arCk/ZMeG/ouB2AM6z7+lJ9GjLprRczkKk5EQPSaVkbPLcM5b4Fpf
eq8ZTRLkXjCcjdbC3n9k1SKiE9gE9HeZpRHOMQe36D4aAkU1ywyJzUz+3v+I2gLeT5RlChyTgdLJ
NBACEKt9kCBWVhdyjmMgsvWGCUY/ds3R/vATSLp7DMs6rZlix91LFbnlDf5o/n1eU3KFplsOPk+P
APDgjtSgCXEx/LUK0PDGmxz2prRtiuWMy3F+ugKGqEVhSrcKuAhyWvObp/+foiD/THu7Hp01xU5w
gBaa+Kb//z84v8ckop0ypBmN1IDuVYlfdP6yOuvYvzuw0to9uCeqkbpyCxhntHD/HYuSOVR/ChDr
wzthBf1fNMT4Kf4SIFaJZ9WrGOKjC0RMc7r6GPtugNWLfGyfxBSbUXNI7TSJb4aG3B4zDvroLq4G
6wWGCKSYGk3tv78smmvgmpTtzNbSo3H+eFkqeySxljnx8Tc458zuv5vTmpr0ikcYUkHlQzqO4siY
4ua3tPw/vSnXeTh/CFXri8G3Z56PD5iWi/MXtGAFum6swOYd3QX61DGz2oXAMWbjMuOGJAsehdWG
XfqSE6w6Wbr8rhwSvjeT0zbi3vEWHH00oAYs4YM+QdMqr7KfV76TqjQb4w9xh38AFP0HN9Flto8r
7UCYJFv+er2mACC6bfjFsaKR29G/nMd+m3i5xlO4AXZCsCPVzsML/1k6+fLUDmgVbcJZPq3n7qms
2n9D+rS05vPnS0gWh+g7cQZpE1L/yx003NZY6TQmR1AdlI2eJp1emUs9Ek+/8Q19/FUCwBmIW/vU
aJZHhZ+LfHbHlgycpdFnMK7sv75U9j/6wYj0k9v3Lc90/zoLSRLTI8XdJsfGi6lQ45qzF8Ej8FKS
dmNq99VzkxRQL7AUsmLMMM/y8+SI6Wl0poD+9gTuzzSxLW2ca11sIREf8KMB3nRWyvc0Jlukp1hQ
w2utpwpM3mwDSCOlKaQWpiIgDH7/7VCalmp+GkmbsQgtDcyhKIVPNmXgTnQd93nFohIW9bH04dvn
BPSvL4eekvfX+8S0e8djPBQSYvBXSHSCvSCFM28c7MRlDRT1WiWQ6fVR5wozYuEnXC/8yXiuaFCv
ODESfqyF9OXzHHhcrdgGHajt7cWWtDP/k4vFn8TAlnh3lYds0eib3WWoNOT54vRYxyhg4NEgHe2g
3nbHdSn57q7IEW+8fJl4QjgQfP+fEv2fKNG2bYp/E6BiRm7f//jxJzr6b5/6HYRhMciMNUaLzBpn
8TsEw/wF5LWNV83nNSU/heL9dwGaV8yEYCpMck2Wlq1/F6CdX0jIwdSgVc2cU6yA/40AzYLyl4fY
J6Ti4X5CCQU7QI7rz9uFXDrbSJRbnQwmGFjM2dHByWkXGQonG3hh39pYnhTqMuhKTfu4QktXbyhC
8tiWTorDNeqhrrnSYnoRFd+saz9PV4FxjAF1qzp7B/Bifi9nau1wsV37kwko1knoanIMXHwwusIk
LfF9rBpqThsZxGWAY+jpitTStSl114jgRdZJBmRFNmsw93s3aZGVGIAGZ3Wp3x2O+WjSfXka55gj
Wurtx17K0BwmcztB5bi3dMVcLWnxIhKbMnrqHUpqW3j1e2LhAhGTsZ77a/Ed0xX4Fl1Lcix4lOcl
k61u624ZXjGY+hfgfubTqDoBv08+4swPbs2M7L1fxvHXIukpEO18Oq5ynMI8BSoFgrg7IIFVR5WS
ydSniLqpJfFbUe09I1826zhZ95UMznHFfLd6zh8MPzI2EqET27kCFsLgLWzqnFw60652qnXMrbk6
ziXI5v409qtBK4wImAN++lz0FQMURAsHzcjWUBO0blHJODK1vsHxSanxxUobKns2x0uMQ/QAubvc
i9Z2+ar9+thMor+VqUFcjAOap09qSz56O0K3OF5k3mOCivhCHLH33ljPodFw3nP0yW/kCIhM+pUO
en+wGjs7jkS5D4iM0dvkp/U+yyLvu5+yXt0SrspuY5c4QXE9dM76/OnruRCM0fCP1MbdviUxGy76
xOoTv9MT4dgh9HnW7yr1MyYcsIfcgBzRRmzWej7wo7OovrgsWfOajFaGUaNePg36oIzvW13z1qjz
6cbX8Ka6NDl3pQEHxyb2OXXr83eiT+KRPpPb+nRecExH7ubAbthOe/ShkzzO0CnPfmVP96Lsghun
TT0mXlDKYO+wjFIeR2NMlz1gU2o8Tp9IBatWDTzkg+wqJKxzZ+8TrS6Iq9DQas0B3STbap88Q1mc
0cR5JEaclWrF0YaOKsPeKkmGi7UEFeoeqVCw7mFDuO088VkXrYwuUBLn5Kaxii8eTtAnehKMqPIt
49SnoxOJQzHYSAmbiVl1wa+rg365g6yw3q/4rh/6kflgvwaVHa0XpwLp4g/jq9vM9kPnj0k37gCc
vDBLMNsF3ci5rKiCs6olKcggInkZNonXoGwaJSwAtsf42GAO6F5FQegKH4SZAz8OK0/W8lxhY+iN
sHQzYQIP8Lju5dSsDG7D9N7t6jgyP0jSMVvIRMO5a1E55BcwC6KlveQu1mM1M2zmO2AEcsfpGpCc
CDaJ5RjOzhzrZ55cwlB+UI6E8tCPma04cWTYmEOQfZOYJ4yjX02A5dy6UPim/XHMw2ns2HAJjtMp
gPBIbwq37Geu3ef4XhcrPlnYMgGm6GNNNUjn++LYQ35gsNgEjWCBhh9ORorPfrCiKNhVrgZmr0VM
0VPO1DQ2o+joiPUFxYqpSXWsfXzHIQeRtWFaInV5CY+a6FkaVPW99BeBQW4Z28QeblDDXJNkHMp6
LGdJq4JpN/ezHvNGjIt/ZBAfyojLNQamGy0vhfLFTUdyn7kpOP5NHYNSh4zi87YKnPYEjpP3fnYj
ZgsyzBInoS0P9AbBmUj8oHXS5Q+VKC7r1TbaWW59mROXtGfTyH2tBpCLheNLXirwty0jAkdrM2Se
OGO6PtDvz/S7iohkxV66w+hiG3sTheCZoXjZzsOSbG1txZnAM6rqTiZj/eRP0rsbvHb6wOEvlg2N
2JtFYxWKtrNCOkAxAQBNXVivBIayB8bQLu039iiN+nGYiKaRDemV3iBMQA7xakX72cz8V1djHhwN
fDA1+qHQEIha4yAKg9GLU2VGv64aFrFEmOelF59YOqMjgov5jvckDfsy8D8mq4U4MWj4RKYxFBKG
zy1daNgi7ZyHDZaar4mwrbOrERawOfeDhlrMV77FgOeywfMO9iLTAAyPFBYJo+DQ4896XWU9nBZv
It3fVevBxYsPGsJSarv2BuFaDdmgRQVvo9PoDXTmhv6E7YZNhzqvNKIDsLa7ERrbEQsAHo1GeUwa
6uFovIfHL7AniQXzw4Kqw9IICMS+MkEmFzzI5Ivh1pKr9WMaRb13NUYktyLr6Gm0iDHz/YTGjTQa
PAIWkcmG1VDc5aZq30YNKKH67R5Q54ML0akK4EyVXfJkpltkJ9Md0zyR6EThHQvIJ61GoCwahhJp
LEoUQVsds96jEtDUlFEDVGqNUulnUJ7blDf/wc1ArQTC6z596Cst3qDQBk3+2F3ZLI7GtIDaDh5z
jW6xNMRF0UzH3F+aEEeIiTMk7EukoS/MV8SQWTH4E7A2SJgrHcaEEzNrYIxK6vZ2roLlxr7yZNj9
25BBgk3oWAkGqNkaXg2B4h6OfQwUxaEdEWhETX+l1bSuSZIu8LGOVbEYtm1J/BrIZu5Z5LZ5731a
SbzUHbNF6yh1fwMhkw1Eg5dmxkrQdTmDSWEKLYl8Btrox2x5jDyOE8KkS5M+/q++/0/qe4tDP7LN
PwckMJO5i9PPP1b3f/vM79W9+QstMipoaepBQVcfyd8qfN/9hR2HGl4yW0ePEf6DxYRzwO8VPecA
hCymqmDas9i9/puC3jf/PKEFWYyRyPwHiJ7lOHDD+UZ/1H8I/FU+vPCCfGn8oXj38FkQuPWk+Y6T
/JnQybEyx/bdL633haAHcvGy7+fpzCBRf7fihT/ZYNtOfRGs+D5JUAVjXhy6xSS/brQgiaag+7lE
E3M0E+mHoMnNixEXzVcTGOCTIRiDumqDn11gGm98UucRbv7dGMsnsj7+A1ZWZOoBZ4MiYDJMI5RV
eu273hCwetC/z+bQbdupvF964W6awSGyXWCv6uX6SL7PDWup5JaKeHwRbLSAOefoROSv2TiG9ahW
2z30Q/zFc6iThFLFQdIOvR3M1GI4MT+TaVbpg+X16JjAvOgHyZ2TFm8jPJWRxWSztJ57LOX0yahA
BAV7UmEH5ORbCnPyhuw4TFWsyJR6rXdwe1I2ndMx5hIr61Zhb9+BWvs+ZMwbc0YRhSmDb6mWx08x
Acs1humMdaDclynugmxF/1hhyu64qyQmZfVUtv1+YDzzWhv30UIGYjTa+djYgdrMsraeAiZEvA+T
23xxp2zPZv64WkP5lLtAutOCTuYm84EGbUn/33aNHSvySRx/2qrN38e1Th9zO2F2S28MW9tm8sqm
iafuuWVI8LPAJ3ODxIX90ShdmPHswpcoadI7bFjqPQpQnIhvBm9zaedgcuqR3BPR+EsywRDtFXTW
diz8Rwb3Eg0ubKqaQkzucbBxEEmOBfj85VS8VXnl3sC0DQ4mXNY7pwKRullpFOf7GIXpInFahwx4
s7h4gaCgSMa23fSiqc4d8U68trVZnbVI1pK1riQ5xiKngKN1k96ZDF+4WZBt90LJ7KvkSOeFcxRz
KhDYTDJifs8+pqTdXKb1M8Q/6872QABf9TKMEdnXptHN2sCSabxPAbPuywza39VdgpczvRuHnPmd
Opay64FWHFZVdkdaBSzabjotYce+9tnSL35b0sX81o1odIZNW4OO4MBV7Wr+TgLpnwtobCfsxbgn
cam90MitzvPAlyStvYyhWWHWEOwXby5u//zo9hO/fLvEyxPISX5GPYbzKefodYMySEjEXrgPYB35
gtYw08tg4H0FIQPfKGeq5gM7K713wqLAz8jLhJAXaN8zeqx4w2Cb3jHJELZ/u05MvrabH+7cAfwd
awIX+ifLoqzx95x0+fKFEPIxXsmapW7nels7SvxHCNdMgDGG8icjqJlHwaznlz5zCOp6i8ewFf2L
D1jun5bRHV4lGcOfRRFl4uROLCKhD0SCwHA/HTLlZF+vTxrjQ/huFJ9gBqxFuDfpTOcc5Fh9rxpg
yBuc2yMCWlu84dwRXxQQAaL8pSMfAWE5p1pbbqwZk3HX4YplXIl0js3ETWWSSXU2Sj1vQkTMnixI
On4fZJICrmN0NgLoctNGlniKKByfVGuUu4QnEqZK4EZfA0FGDahXwv4ezXyhyec7ygV3RBEnxjPz
4+CIeln9DM0rONQFjonr3SJmycEk1qaEPo+qARfu5G/rjCu3SMe9WLRvow09p2QKvZgvj0M73spi
5qmn87VJfQZfd7h3RVuj9GbrXV8xraRdHphX9zK1MWYrt/5apVSjpUcI2b8Vw3hPq+chmUyO2ENy
LLPup6uCm8CuceMbwbYS8mnu7T3OOBpl61vc9R4ntdm/eB5fsIncHXTyjWiWegv3pH4a2MdGKvOa
QjW1vCenyV57K9OEYtbw3PKRbmRjk0KonG1aQieANa9mhr5G9dmuZPRgDcZ8b0Fu3/s1Y3Q3JBqS
g1fnGec1JrUveMhIHaFuThMBhwEdiHZFZ32v4nk7teIHgV6GTyVpc5PR8NlVgmiRLdxfO4s5P0wN
ZZtkkvc02vdQzaIPIxbvveH/ytQhbPhVX+6LqaD7vlTTziiZT531a0Hym0k428bz6ucRFNJ2ohz7
Dh5lK6hjiVYl/b4ZoKBkY3MOZH6wM45Zrrtyg1PP2s8tbJaMyfIXyrxXb0FbkAFHrHkpdQTfPioW
4dD0x2Y3Q8nfMCkVkNoK+Yw4S2uSPZqr2rzQO5Xnjgf/QDuO+T1T9GFaZcs4GEhy1vKTRvNTk/ry
B53U9Oio1vwqPQNyaZ6/DJDSP6HV2Tve9X6T2q2/BbKF1aynleiADmUU0LqyHthTcYwBclqw1HHH
r3WINvPclv33ZBmincaY381Jp5qdHU/psCW9poEIKwIASkR1qS0PUIbKH3ms4Fx6kUUUb3F2SjCC
HPSNkR0Zn0K5zMFl01ui+dEjUe+A3xAoxExuN83nWNSk9PyeOQTW9G5G8IPMmt0+EK17MLzxVwZm
fXDuPZhLG5HWoqFpI6ptXFvlW0zhxm3nwA1bKhNufjRvMjTDd2ZZEJzq7XCwTP+iSATvKBL87450
pyfpptZrzsQXagiExG1Pv+mshkgBOET2AZ8zZa+ZhKvp9E75o49k9mPouuKM4URSyvdRyNl72rOn
q33e89mYUCwtdPNORln9SFdnDuOkpbLSs35U0/l3zdSor0Aoiq9KWJg6QaHS8QY+QBhrxbwFhWFT
Dukot0lFuwkHrI+SMWfxZZphg557pgXMjFhYvTsR4HTx6SuYvBLx2+DNxr0HdWpLGnMGcQIHaxt1
cFmmPCNS43YAbqwqIuaAOw/T3KrYBuexvquRpM8OwNAdOJNyF/Vt9Ba06fCk8jXNdsCBKqYQBJVx
N8S+e6JSyAle1u0unYsIvqdbO/R/559VKcS9xQCsV9Wl6gg8sP3itSTICtbCEKsd8Uap+tBwQHiY
cj3lWH1vymkyzmbNAtZYoj3WEUCmhrDzNouWaE9WCnZOW7RMrS++MdWJdHoXqfvcM8zbLqq6PcN0
ukMrkglnVh4hDjH/vaa9aBiHWMTwPP31I+u6ugGeMBXbWZGCXa3c2qQJNNnSMZk22+XOgTGft3Oa
QPjTHSdClPaegfDTw6rj1/lU9+xck3+/qLZ4brNe0YTPjQ97AH9MmOqHkmTAW/jq+4CG2H4sogZ5
EEB0h0s4HLuVV9wmJst8gyd20BptF9dCEzCTuTdJ1uByPsxqJvtgr8+LZ8u7ORXIJz4T2ZfKOkDi
haVqIYRNdfwDL83BHtjywJ0Vu4nZF7vZnOdzCjxky7E5Oqk2uqRx++RErhuCi8xOy+rNgLn8JBjC
zEhg5Hr2+hTkrK7WjRwNL512uIsKdP+8VFn8aHsZ8Q4x9gpwSa+cCRaTYcRsCXGL9p4HJqkUskPF
Mp9m6t/14lKqEE+Ny9zdLSR9w9lvBJQDJlGCU2HfHuuwhC8K8yqekoVJvb6anA3WhVocNXRgLp1H
wwymfVkF4zZ2RvUcyZVx4cva38UZcaEMRtjt4K7vLfOtd2vjPaVBTc5tHYanJKgEKTGXGW+ycb8R
hF62majWb1ZvDbeqlMY+taYfXbyInSLVcutPkx1KXzpnCJqK1S/pHwJViP9n78ya20bSLv1XJuYe
HgCJNWLmuyDBRaRESZSsxTcIlVzGviV2/Pp5kra/r6yuruq+b0dHVbktWVxAZOZ7znnO9Ug4/Byx
VdmYYS+CWSNY5oFKa4o+fRu7aF4nmrQYdMFLLIgGkmfSddiKLdCUAQBTSPaMpRIw8tSBcKXz9NHX
CCnBDD8ugo02lQdfGVINK5LyTKoYR+Zk/SG+tEHYJf5hjoj14+1Qm35qRbrfdGvEkZzZ6fU4li37
eOKBVFPYVzL1H/ShJ3XXsJfRggxoBBCskOH1wjj32kokQSis1885XfQ3bVy8cwCNwG+Y4L9XY7fY
Rwx3FYCg+L0pClZ9rSm+uoOj7llh1237Mhm20tDlK9sXZ2OaFPh00J3W7IHOIkntW5GSBMP0nIuD
bvkwh+eFT1pfjk8OOuWxqUV5veQDFCnii/ltVjaUUFMnFP9WNti/kEOSaVsYMUuB7ku3ZNwJKQ6n
vO999SKdG8cQ2cY56SPvuZNu/bqIovxtgUYHzi0UCuCAVALpTR/Lx5JN/8Y2Fg9KSVdtW26MG89Y
rpIZnGc9csiCDZ6dkgj8m9EhTTuNC2ncLuOECGTK2Mbkh982EZuStPJQm8vE7x6FqauC165qSjrc
FKmiAwAGdo4gFNAIsnuyaYdvcVsUe1d0yV42Y72ftPL3bIJe3M4hQ3bRXmeyLzhnSe9Mt8Jwh6+q
PmPnWYJshMW1pJYG8rbyAPYKUtK+Fx54YJ85+NG648fVFpy7d5U7CtP0n6nPvzL1wZdiMIv551Of
h6onXxS8ZVX3y+jnxzf+GP34zifL4iTwo73aUfOd/6ZjWp90YkVg7JkMfQ8e/RB3LfuTb6F0eUKp
txdF+MckyDI/0etLXMkhO+dcZN9/A45pCuW1+YORRPf5K5hvGQYCr6ljif4wCtLbsgvDRjtaljHc
A+YrNosl7asCDO7GrXtKKtnLnUXuDDuvsrjnDrN/5RleDDKtGh/nzCmOojWLtdF03h7kLyAHnGXl
Go9xShC4jDcYdaAFij19QQOkbwlLysL83Gd3I/7tFbxGvLMEtFGRU26SreWv/AKEFogN7gKgv8yH
riQJXNemYo9FxQkcXUstM+yk1u2sgCFp/lXXevzG4nNapd9E3TWIov397M/dOa0ce9eMtlWuRNoX
54TzwIG8RnOcXVx3q6kpsh14dz5Y5HCv59FxqV+YoOqzfhwsGfpbyljEmlHxQmsYL+cJuYQOldGa
Q0BEU81BZGJ6vZr1ct4vOOI2ek0IvLYb+1qXMIxz81zrCqrR+QY9AKQiw6kIUrQpJX6YmyxG3MVl
Gm47rMZrLphq45WGXDVRNq4S7HtRJuSaN6s4Lp2VbV1bcw9FmjrgkCHkwMett5MZTXB5SiwFa7tV
lbr58tDYJcv1HD/Rq2B+HgvbuZosd3gtjQoMTduQdJhFFZ5qgqH6BvUgkf660WJDpzQyZNdRUriQ
9ZtkrDztneAXo/8Vnh7ADz18HEyJZdUyMGO7RxoDOz6wHzvFAyVK7+RH+Jw3o9eICS12aMZdYbZU
7ZBA2LlFyQYywTh3OxVld9ZgVcErSrQi7lbeQs8A9OTEJpQvdZiMEwggUKmqqZJREmo+aulJg2Vf
a7h/JtT8XVXLRcqbKs0Tmu0QszzPtVf8RS3cjnqYyqU8IK53jnytKKs7y6Uek2zlt1VCuwKR8Uqm
433YZcWubEACRQiOyzCMWz+MFabcWtiBnv12Nmfn8wjoXH/QhtnxIrzBaV5QChsV/WRuESG8iRE+
zaCckG/GBO9Rs23asOxBPerGM/786X6cmqVYzSkFl1szMSDwZRrh8sSgHGmtQVFXsZFBe4ozO8kC
c3E5DnROMd1kBtxciDLNV3uJmiWoQL+eSVbTDsqdBFp+irn4KbTLrDhp6Wwa66KedZTb0RlQsbBt
rlEKITZirSoPEOrifVXm2iZZsIyvOQ3BVQtjF9MDiP/nDNQVy2BD42cTW2ykoiK6beK5uXUaAJZk
D+u1EwNs2vEA9Bv4VzZWjkbn/ErPQzKXkC9bWT75U8PO1m0M9s10V7SKF2PIKxOV/yr2MN57tUsr
tN12cGaiDpQTCYsOmx8BAd7yhcN+atMVQEQiNjex3nbnfnDLuwaw0c5tLETdwb710yF6DPN6OtZ5
zWQYhvXyn7Kf7+08f1P2o9Y1Vo+/WxD/LHD741t/LImu9wmUge46zmX9Ut6pn2KIQObA2IgE65LD
VX/y0+1kf1KrE8qHIO6DUYhl9Kc2Yn7S2WXbtAQ5rGUMXf4dccT2lXXyDysiUx9bt3UL2zCPwxAf
i697VL4S5kW1nwbXGDd+nEHhAQPp72JqWbdOieViXQIJuvcTgW0DWEdyGpkPB0D3PS+QoicRFSbi
2Wnj+a5yzPJhAGf/xbcMIpU4W/EAENfZI8hiVVUL9DGhLjdws7Ka1uPEihow+gK6EAsGENceraCn
zKi49cFEE4eeUSYVWfASAIDN82iQaXXiKViGtPzWFqp40vVna5tprXVLnex0l8WhtdaqCaSg3mji
IJmHsGQ5NigoTcTk2HF1sGemMvqGItSQaZpJPLEvhDiMbMiv/Amv1obT3PCqFzyoAL5q9zs/xRhW
0qKVBS2BecrKqxtUZdfJ5+9pyinEpLGGeAENNNFGe59w5nFpsKGFLOEN39shKS+ntPElGEsSfl0c
mzk+9RDtc73g9V+HPLJnq7bbZ0obMs6lOvNmDuS3Yx+Wj3XrVbddK4f5yO0lsgPkFHz33L045+TA
sTn5GzTc0KBce/dQt+ZN49S8kCnGi4Kjd8JIyEon935JlvqLEXneXZjjWV2R39eNIPRJUQZEsSrK
YQrodIt7xWpf32ZG49/ZLYrSdYrYvm95/bYDrbLXuZM0uyWOVVjBN7dTPBBuTuwSIcFovHuNyNQp
paF17dNdti8MUo9FKAnnVWgjBELEQctJOk69W91mssEYulgFXBc3xbTVIvPj3e8tCB2m3VI+VXQ8
Z4O5bJk0v41L0bzSpWM+1zqWk7W/NAze7YiSXtxGHB7gKjuQW2b/fqqJ18yz5T+YMonuJ/LhKEyT
ZNRrD+ILVhUUa648mzgK+Iw3D7MTjhRE+7oWLpOMWY84HgMd29NM3i3gAlkWd0nYaxTBapSojzCw
iN+Re2CXJvy0u4rtzKaLeaz7s0tsPruGO0EWy9MMsTKk43ym1cC6ib+nDsQlguB9zyMwwCKcEE2X
pIL2I7dwCTHMl0BDo7IN2iXmENcq8pBd4g/Y0FUWwnM9bxvR2ElGIqykBlb4Ep7IGxWkgAvI3NPm
lwRWS9YCd6P2AGoGjlEW3lBuORwTlc2ICWmEKq1BcQzBjfR7isP8numICh1Xj6uyHrbQE+K8xEF0
lQQJVSZEV+mQTuj5VbNEI4WxeNU0zm03ZF+RNQmWpCphkrBoobakJg2qGdfQk+PQ6bXn4609liqj
Ukm2OPQ3i6Je47usgyQlz+KoZIvWXTg1JY9hT/UEiy3+jD6YwewdNRCgVxgooJf65blavOtOTYNS
NRfy6fs4jGpW5LJp2VhqftRU027ULI0dBncaqlIwzS27yTOYOqn501x37omo7AMmmyig8mKHg8d+
MqSc2Zj1/Wphin4LqOVsXKZbas6lteSVIlWONqgpGKw00MSEXNrULo+6Gpals3vSFzN8bWQ27hnJ
5ZBJGa6laswGjY+Ngxq9GWoIR/9rTjCYwZzlLKek8eZdroZ2sRrfzWqQN2l8l5ExeUoucz4IJK90
ldrAw9xbdnKwZBkMwlcaGI2qYaEaG6aXAaIaJTpqqEhF4W++GjOWauCYXEaPaghZqnFkpQaTzFPJ
bqphZarGlnNOzq93oy8VZcRBZDA8yNSY0/R7Bp5sMJ/HtBn3uhqHphhhuDBGJpKMSXvpUAtNgm7T
yRGhzzDDLyKztWI1KS6Dk1oFXQGeqV/11LZme1FY9rEEIrAFx4PQV0eEZml7sg4YQhmzaJp730O/
3CU0j5O3RTLsON1xVTiLe6JJjs03MQomuZ4a6vrfx7sMeoUa+bL2xifMKTTZVIrrsrD9fqnJhm2N
nj6qMDG9bdF2qBrLAPphDPVnQMYa20GIE9VYLqfSIzw+N6PcF6Lw7oGAlzetGka3TKXdy3zaUKPq
SA2t5WV+3V9m2bYaayN/M+GO1LA7v8y9s8sMvFHjcMrdZijuigavhuUiDEHOFfEkKStjjONWIOVc
WnEOmqSGRdZRzzaw1566Wm+fueI4DyX9WB91Ic+OmshjDtJP2B3LwOt4pfucy4DZvT6Z7XrCyrM3
idEpI7B2JdW0X6i5P9lBvPSxIFAIww9xQCqdAK8QkkGq1ANH6QhV3A8MINEWoMpEm9pvvOsmNL9o
fv8tUVKEY+II1ZQ80aJTUOKtkVRss7WpRIxByRmLEjYiadEelH4JUTzwNtrMpTk5L0oOEcn8MnMo
DzollbiufGsKdKpBgJGLp2wjlbCCE3sAS4AEZJIS2w8XBcZUYsyiZJkcBy36HVJNiWZDf215XSgZ
p7goOuZF3RkvSg/O0uUUKfmnRgfq0/iRXj+2UuwvEqUUjUo0cknXBzaAnIbDFTfXzFbkQiU0dZak
vOEiPpVh8maiR2lYq/GuIlHFSqyCiu/+Lg3J7t74FqJn0XRI5FBzXynQ0INGiV7Yx92DjzfuulaS
mCua10qJZAtq2ahksyzGdkYdcxZ40SD2qZLXxFBf2UpwS1HeEiXB5VzzTPGQ5QzYyTtTSXW1nu4k
euKhQsWzlJxnKGEvR+HrldRHTNdadwLrKFLQsE4ummCo5MFcCYW2Q6nvrMRDJBTAW+iJIboi1l0U
usYWt3BeyLuhPjaokCZqZKFkSeAP7aZWUiXYU8phUS/dYkSnMQCaKF2zVxKnUSp9oUbgby1M2UkT
Yz1Roig7FvdsaHMEnWhMtxSeTLeQEcM7iZZKVURQ5ZJAPf10c0vVgpJdwdhFgJsmM5BKlBWosxPY
s7Nyte44Ftuc1ZSM2+O3XKcou0x+eXZIvZYSfTVsdUGLDtwBEFCbzcYob6E/R/RK+Eezrr7ZSbRv
TA7qsabfhmN7qxrc8hg0KiYdCuaKLzL3y9XSTo8jZKna6G7xQN6wW0OzdpihQmyfIED3+FSGHpoi
WBR0SCV62yKxaRVWWnipVHGnwHIUk480Z9duKVQpljtTltnxP5PQf2USimNN9aL+84PfVfk1efsV
sfTje37636xPro+j3rV0zmeXcebPE5/3iR0/8RIhLk0/fzjyWcYn1/ZBmbuubVzwS/9z5HM/ufyB
+jaKXi+nwX9jCGpZH1NacJwMHgWOOGE6nvkPMVGTjfyCd/+KedcEkzsHV5uGaKIUl5hU1zMBhX/R
zsu67dXWNotM49qJZXHD3dMCK0lz9CbUk+Gr2xvF7YLd44uvkzehmiOLmPL3WhFMlG0hYC3ll8Lm
cIU3z7xFEAWdmg5S3GBu8hYoSAUaTOvnDiYc78GVWX4m0zbc6sNbweaPiV2cPRFWYYSVJYO2XoYc
F3Cm13Q45V0xsWWBNYfGiLU3mLDoT8wcqaEkVtpkv8VaJpjryAJj+cyihtozUwfG2Qn5P4czp3xy
Ytujs1uBLU3PYiLoubSFs4E3sI2lYtdQBg8kLQ7ja4FXy9sIKkOxg5W5IxhhZdV73db1a4WX+dS3
M6FzkbfHyG/Hd0jE5St1BfTSw3WYj8mYNfcAIaM3MzZN+mzNakX7LAYitrcOe3GEFG88LfZU3dli
rvC/eVMDrL8Y3V3OluTk0eBzb+Vi2dYzXWRtRZs2ETjKSPr1UPZy5VjzbjQT9w7XDESDVBTvU0tb
ipgK786xjZr6v7R7ECRB6DZt2401zmIfLiQjgD9n5cHuyFOk89IfvWlMKJJpjeYwLHmMKBXZlFEk
duNee3phlmupzfkTW/P+geGkZCdswMyEe2u8wIkNX8B9T1f1CNG1pCDhelwQQUk3OquKhZiDP+vZ
Ehn9c54xL2QGXMjrMZTNkanC8M2X/oJTflatki0U6tvBKvNN3fgK50xhC+M8wx1ucm2SBl1UffbW
XFTCFgAJqMmC1chMx/YLrEn628awYVCYNSK6Kz2/NPZMSJJzXGfimSFmcu8vNj8NVrt8MNBqtwwM
raNhpoOO066K91R2IO3NyOdmNzT7kUHAOaItcu3AYHrVykgeQGP6v49ydOXWYb9Lpy+Z3oREUuOf
/dRZxnXbRZX2kkbCuaMiRbVtsHUt2TIs2btVV2A9+xg/SASfL/Dtzlg3hVE+8j5mGD3a+M5lRnLT
GnN8cDHl+BuDZlRK6Uor0Bzq/xS8vnr0RKPfRsx2cRg0/LlRRdYNDJeelpCqqE9pSetRSwsxn3J8
3UaqmkIj+qp5eTDQ69h48Pbzr6o0og6xwB8ouTm3FdSn/LrU9ansViZeyQWpmhRJOCx6eJ7HQcwH
UhDpvhmdO8OjdoOQy4KhEszlbEn/YaLXedi0U5+/EgJhrpmHQx64veW3QKbNal0Wrf3Q97CdmIob
HXunucH/kegni6rj6w5S/A4KBRPuqsXIROPhxg+HbOMJ9uCSz8s5bCd8fIDo8880W4ni2uk7nVZa
tWvxA6teep09Tos5MWdoU9owkRttP/byycppS9Yyz88CAkjjlZDDYYjomqrqWu6KjhLYfMoXDhzF
fM+s3LzqUwJwlWdHV97c5vck+uSZzci0tiC7bUPh58hJvJHkFldFSEWT0cQn2shWPQ0A5G2S6yE9
sPHgbxJas+vdsNn4ifnqhDHI6pTzFXUSvZrlGJCu+Gs0mjtwwj3FlrCuwhZSrcHLsiUT2d4muvXq
QzsPcPrCIRoH7Ybes3Afqbv13OvPpQHPMSR6v8rmr7Idjmy683XY6cc0MamTArIH+KmNP09C7f7S
6slzwSeDPHnHHJOTljfPOuEyZHmKIoS8dcY0veua8gVnBUSX+ehi7NwCQ3oYEjqqisnt1qMOi5X6
iCEwy3yAmjLVwDliVP4ZJs6qH9oGk2vs3DSJ0R6kgMhMkcB29r1hZ4rBIlU5Z83Kom8P0TeLDzQw
Uy1UjfXySkNle+NPo7V1cCyYXEa0VfXdNcBuc4U0Vp51Kn53ml1qO9AHXE0zNM5ZhilEnooxnpfY
9X1DR9xZLDLjpJ50+X2mTZyEffnVrWL9kCWRcSQc1Gw0sDEF8tZkqNssxkfodHP06KKFB0xxq6CZ
bHOzJG0RRE40n/KJAcA8GPLzQqEXeBWrxaiU3NtSa/hIEN6Uw9CeCpkVa1nQfcyIILy3TYD0Vk8l
k02sCjV9OPqhPgacBeO3fArf4lZv7s3aHe/MyZ+OiWzF2SES9dCP5Kc64RxaVCYsB1w6qaY/M7Cj
/0vjH3E6hWsf0GxgZu77OA3t2dMgrpK+m7diXvxtP7r5N1AM5WkZN22/9NckmQShi761TtxjtOu0
S1x69+KiOeNUzgNiXdlRuGBfbII/O9Kn8buV53y2gMu0a6AHZy7CnAJQPb9LmXyuHDJum8RZ2sAw
9DsXP1nQmam8KhYh7nKSvYHWz/WtPRpf7EE6G2j12QPECoBUnWs+d5XVbFuaTQyujJiEK/sCQiuW
W26Z0gBat4VDslImR21w/IPdjjPGx2S6cjqWyClbnCstRxgO/rNP/lf2ySaKxl/mRM5x9fX3/0Uq
4q0kWv9ddLnwSL9/4095xPhEegTsKHdCct8+9Zc/9RHX+OT5lqVjLKdIROXEf/oF0EBMg023oi5Y
+kU5+WkY4K+zvmNIDXbX/8Y++bv08UdpxOOX0KH2YmnwdeF+oE40Mupl4fvVXnPbkjx1XD1wMXZE
Q0lQEo+yX0Z8e+xBavBDff2SR7Z2pY/uyaz6PFtTK8sqyPDk3h+K8i7v9SeGBOyPiUmk28oavWDp
NXElgRCtLdxVW5AGI1RJ91Sr+6U5GXf0ysk3XxQ3NPTcCG2EhVeHQQeGA6NfQYfE0FPILJNvvd4n
p4LXcd24NV78smq4D3oLCBwTRV2n+tvX7xwD1cKX41uFyw4fltzM1qyk4ORbS696UIho3riVd3IF
E1GICkAhy29+VtK9MHBYtqGzJ/0WeB4Z5eXOojBIj/gqsBxskZM3BqWcvpvl3e6yQz4Y75XrvDRz
u6XjLOdWF4tnOm33ifTAz+hIvlUb4izSvJPRiRcyeG8uYJ2tHo1nXWY36hXoCmz5VpZ/AzIJ+jCi
skvkDGFEQaSCBA3uv3F4jMR49qBLY8Ymo8hR+30MiRCqaRbQuSNp7epqUfxSbWx5YbCpWXZyMBVq
bsqmRyeez2NNAbjIDtGUv8kmfQMMRPxSSIdNNftkntBIbWLVzXcWqvJ2Ft228WGKg0E7LEA4iTPG
xNNMzhpmxQtlxkzRQlsq864OAzvzqX1D+IJ7A7g+0tRrGRdv+JfHlT4D2+pGnHrqZ9VwyDcaLZhj
q9915rijqfnIAIOK6kE/1i5OvyGLv4mcL7ON5CbLpiMKhr33Kt/B8sszrKz5aQm7kCGsk5MZEVji
Wn4QlrI0iClkvZZ2eqjm5UlaTIVie3osGJdPc4n4F8sOhBVnYOAkm9yc3r1qOQ7ELtZpTJ1j1rgv
yaT/hs3h1h8T0HpEpmaz2y92L/fNNDyiw+wTSERcqGIfFbxHmu6xZ+twn/T9cnSqmYIZkglrH0kS
4zhXAlPJbtWYhVjVrf5URsa7L8DbFxNg6S7KD+z2HxvZP1pT/q3gsLnWmT1B7ZkeRWjEqyzpSCyY
lc+ET4s5oiYJdWO87kbpnNjevuBYo6fJsk+1bblbjo6Pgue5iidCiKNwOLLIeQ8vlsOkMZ0g4ddf
0hB5yE1jwilaOOAE5bLLpwief2MxV/cppWnceTg0lT1ctQX9GtOgabdZPOebZqmL21Kr560e58Oh
iAlkm1ou3vGjf5lZ3a4ND6AOV02VNFbAFqROA79ocGJmy/gWugg38KwIhhJNbsonOnueqNl06F+y
WnrQgdFS7xYSFcq+SDEz1J/YpsXkG3CEBnU3y01jTbERIDQ5hCTAdx68qoNT7zYnFNa7ssJzg+jx
VGlGxEHftjdDb79N5Szfy9Ik5a6l8SZ3mEhSc7mqVWlDofqfqL5TYQWKSqKSy39JzXc6dWuARgWz
A4JVzmQaWzYGvG9suFb9wmVIbkQPJtPybi3d7XeTyUU3Z+6Lqzmn3mzGq3CQ37RRHi0nO/xhOHP3
/X79v2hGuauSsmv/3/9m/fhF4PYYmbALxnmGjQzkhvrzP0CxEobbPeWhFY2TKKEoZB2Ez+nEOfZm
CQ3nu3/wn9KeVJbw1zWDmjIWNGFbcEo85wPsiU6lvnRmt9xHSuMuDbpxcpxSjuCG/tfPCwvAx58k
hMpHYsCiT/qjcD9S4yHSsK72Zpe9+SF3Q3U7Jho9r0XLJveK/9K3f/0zPyYpeS2F8Fj5Bb0K6t+/
vpaRKP3YY5O4nzs73tjt8FjREbaGALEfNcYc6vnCRD6SPY7/5un+A2rp8rPZozIgMzDufWQLAf0Z
F9qTy31bUMqTVgw0aBTFJtdyiqnSbK/70/tIbHObjQORQuqGAslEaCWVx9oJuVyXYx9BhiIOufdh
dK+RpPAQj8fR4fbtOSbVHkSNmiq9QccHuTqcpyJ60u0Y6WOyTj0C8XqqKn9n27Q3Rzg01pbH7eGv
X+Q/uYQEhhETmpSh26b54RIyqYAqKtMq97HZbq1Kv9P9BTgx8aq/+Tn/ALrh3bQMobZWuC5xaf36
bvqj4dHBo65VHwB6CwJ5NuBJ6nRBrEpi+AHD+JsuMor7fJjv8KsV97HCi1tL9K0ZuC+rrUqK5Lgy
zOkYUSUI+ap/1HznxAF6F3vc7u06KdZRFDu7ZjKnl8hGNS8ik7wP1Kdjr8v2XGbT0yRVAM1MrEOX
eMWGMSH5wzL5RhDcWZVZzrtIl8xu0lIqYJcnL+q3S9eyeOOzhKC2B/5KjQ/ZNVI00zFzkQTNfrkD
PiFWMCONre9pX6SdzWuX7NvfvJB/cofBwYOTg/iMaxIO+vV1XKhoaCzIzPsFc4raTkzc2UiXOMAG
xf6v3zR22P/wqccxZPFuoa3ZHwF7kgEmoMq5BKk5nK02OZAc+psb5uWT9OEe5jKOZXDMP32mnr8+
nyRuKKUhEryvqPDYtgllS1a4vKs7PaLXDGwiPGSmtach8kQlUrxxy/ygTeFzm6a/ec5QrswC1dTL
U7EfUhbx2OfuVM/FjWFE3xZnFPAMkmyfC4o2cLmBs4Wuc50nDoVV9WePwN3KQTe9oiILYQTaMsM+
SnMbH0MSgTRqd/zG3DFP6Fa6mXyzSy7BJsluqKhBfCOX4DkpG1Ra9iZGnriZ0KUHvTtXJWUktG18
V0r+6T3f+pNPLO8FuDOd+7Bl2eavL1hpkoGr5qLcGyCGVkNcJOukIzFFNRrPOeYVoM0oRTLzThhS
azy/Eo8Oo/Mu5VoOM8i0Ttlvx5BKlA6CYgBO82VMaxHQcqByN84phPS8ptOM5hgzZVbNnajGuBO4
6fykm+P70uqrxE0eIMyxqyIGyHR22mWxTuSWl6kmtLwT+bjz6/Ec2Q6ZaMn1adXc+FpngAajWWlQ
MBTf0dn15NdyuPnrC/dPPiSsGeqXIXxObx9eI0gcbt6NA6wnyKBsccDjjTwcS+9XYR39zTtiGJDC
Pn5OMAegvti0J6jWil/fksYSM3TKvtxLsy03htNWgRemB2ISMMV5f6jMQeafOSAhdqBJpOwAoxwO
KRvAvgoZUpd+vU6KgbGcg3E1yWl5LGfvtzYzrsm23uZ+ARSRliAVURSBqNt3xnvnKZ+PhasWYy6z
SGRv4ah2qbSDp4t+0/QlLujKXLNd3Qxd6m073tLL8XKxJoHNiS/0ZXZwsLes03octnXYd6t86eKr
CRL+5RAUllgcxo4miLIfH5OOg6Sn5kxLw1HPXsZHSW0ZU1d85WJ4ZF5yB1T9IFQBkuH2RFxomFb/
oRX8P1ALuCDrftgaiNUb9TFqJ5sizPHRidQBws40Pk+1ts4bdkt6mN5MTeYFbs1XS81+YSTLR6wL
m2vfnt5l1wUjhiHofclNgnl9jZmOJSO3XtJ4OI/QaNaCOsKhLIgIpwcsXM2KLBLHny4/cCjeYQ/D
Jx0NXJh8Opyxu8kN+0vcjuUhM+zT0A6BMOWMZ2/cYVtLdmTZqqPHzj7vrBfsXX+3Hl/4EB/uh+x1
bNsH18AVpX9YJ/NZpA3k7GLfuvN72Q7nVmfdY3zJ8Y6Ptdp/XY7aFW73beez07t85su426KzjKsm
5duagsr0roQRlfmBhwTmBnkXgYA3vRInWj/vcwPdmepXTAARc86mzKN32jf8m1piJVoi1kW61IGD
8tjXmJdPpsY9Ju3mp0Gw3dIlxcKOnvTrKaLtMvfYWUccDFkPYwKVBNLYZrtp/9hR7rCSZneWHkdS
HyoCkbSzZVNgUOXEhBKZiaAZl2MRjzg7CxBUhgZOsZrfnRbbgcS+5XI6IP3gnAYWEQ6Z/aNwpju1
m+/o6fy+vv6fX26w7WVU817VEIeJ+3z47X89VgX/+7/qe/77a379jv+6Sd5l1Vbfur/8Kuglpzdy
qh+/6Je/mZ/+49EFb93bL7/ZXGZj9/3vcj7/DpO9+zliUl/5r/7hj2nY31iQTTi+3Lf+uRJ9GyfV
L5O179/wU4bWP6Ekw0mAtmKrXh7ukT91aOuTB5/LwFjM2A0kLXfrn7M14xOWYBNcreHixuHb/keH
9j7h19CBe6Ib8+1sGH8++bvvn5fv71r0e/Xj9388lxkfV02XpcAzbY5knCY4+n3YZoSjRvyxtG3c
uDpDLTNdsnOc1+HBtix8PjMmWJ9M3ZaJ7rI10AsPVM3Wr36rT5/t0qtfLSdtn8H+tc/RpJubP7yS
f/LwPh6veHSmztPnAVKgxEbo1wXE7z0ZGqNv4Rq0qjc7tqa7BrTYdWlP2M+aJJ9ZS/Vh3dY4Wb9f
8L9c7398aSAlf1y+1NEOGwB8GJejq2pi+uOhNYzNvHb6hNbxKHwpGsqF+7FP/JvMlxUFszV8QlP3
YDaJ2XGPk+Unnw2aeL5MS7mgyrdA6+tlFocIQOIGHka+63LZ445qKufejb2a0F7v2rSsFt01NMJ6
axHhWWGCIq8/FTicraEtbmNz1mu2zIOB/bJp5tVoQI9khIMlDfSd1qC2Y+gawJu9RtR8rCoMnphc
vOrotqSnoKT05xgP2raarVJ5VoUH0qTxCTOSMqFGIbH0Z01KbePB0Ou5nzMKXRo4Ka5TlydpYdPV
MOTiu67EsJ8B3yK6L2JFVInQ8OKOA3dLjoFruh/jdWFO8wsmGSaj+C+Na3tMw8CBUPnsjaFL+l/P
RzqgjHgaVrwBkM9FNm/HmCnL5DNR0SxzpJ/WMZuzAurf622SGAF3Tv01r3TwPrQ3yMCjmGIz9kIm
20FM3kyqx3XOU+hF0wqh2clXC50WjwbKMTcMBPorbB05dYomuZ8p6T3mU2LktIQXC9HMyELyLeRw
aJRmd2jQgRwt4lhOkkqJKEpY1DM46ezY6HIL6lSz9jZQCQ17PCag0bZf2AR6m9h2yju8/NMWvJep
XLOENi3sm1Q+6hND1TSVW9mNsNyoR9ktlHR/bWKT4zL+XWZZGI2wKV85+JjPizkPYtVVPQs0snLg
IcC8xW5X75dCX6iFrrv9DL1k2XbAvgF0pWSE1sjMUweLomyVP9Y4QlicDr5nhE+0APZ7b4zHmhi8
Hf9ujfpwa1TGZK+S0i1+hylMCbK5cFqj1xSzvm9QGIWEttiCiZV00oDP3kMcaak49VnS28R+wsIZ
HwxZJFO9QoyqhnVI+VS0RusqDQy3XUbXMghkb9XJdGfq1fiV4pnCwAcaFwODg7KmN4JImEzehiTP
671fDpZ525KtPyz9Iq5yXaTDC52KEdRi26zeFowA/Tr0+4m6SMTj7r0MUYKZM3QNeEEUqmTT9bLU
Nrgy55thNsp5zW6ho+EQkGryQPZsnvdEw6hx1sKSQERVYk8JZB9H9ReALchnmQYnBuq2TStqNGb6
fqFyg6UAl6KMx6QOIOlUb20FREfRrbnUJ4iNNBxlZwNDGDfDmOeP17W8JfmHGtFj1F9rps9Pk+q5
zXFok3laiHs00KMUhdpqn7sE0+1KJgOPforcZY8rmkQTciulDXb1Og4mwGrfHih1+P/snUlz3Da3
97/KrbtniiA4Lu6mJ7VG25pia8OSLJvzCM6f/v1BrSRWJ49UeddPFlFZaokkCBwcnPMfONJIf6uw
/DA4u039k5m2vXmZcswxr6hFoXxfg4p7xD4nQIrPyJfdSygPeHI8NNLe2pL8Ekcz1J80x3+5z5VE
qGadjXLRLuqhFeaAKqFpzo9O32OrcOYfgAnZAa2QIzwJdqESmFh/RQMlB9WA+mf52M9dwdRpF3Ve
tYBtGyW4YxDzlbEbe9Tx0cRq65PGt/JPuG0NmGZq9DKKHOmEIUWE4npVsbCS0M8/tU6OoC5ObpWz
8fG6OZ1A/dFhxjixuCiwqYSfzR0wd4saHzohfPQNm1Zr00gn7Delar0HnBdGgOLkVcE6j7CARyEM
LRTgHrMPxKnxxm+VMKorqrdBseHsWq1CIKankTVBlRwBZcPcv4Mw754O+Io4JwLo/5fezWW+MahY
QVXFZAfEic95heYDhDobQBfYZTO7jOUQ0qQAc3sBWrLlONBPWuGod747Q0lpeJAiRrcSR3WrMhbU
FZzpwgYCcB7GQ3zRewsQ1q7B8mGCe+ZsfQA3KADm3WlAYcWDwRYatxn7DLRtfCI3MN/zCrRD4Vlr
11HK5zhlgfyZO6+cT8pRzkS/wU1bbVQcabaGvZtCAr4qpPqvWeShjfpR4kjXhHzlPyeOVz/G/7n8
MSXf36aPh197TR/R/f0NJUDXwULDpNX7S2NWmMFvJt10KtwWmEWylD/TR+nxS6AbqQ6TCnianvYn
c01gLwmL25eCLNKifftv0kfnqBIGHJLLO75jOxRKsfo6PuGndr6MGCFctBaiwo826jdqVdpeRwUT
c40yWEngWOm8T2SlCuO0wtIO6+3AoeCJn5N5ggQsYBgZ9fTVTKxqp5T95nwCpPCjaXNvk8BKb5dm
jwm4m6EKhtLsbN/gYrGAbddsE6tWz7lXErLNOaLIus0WPKGDT2ZidN6XoQLSLQEidm0938iyDTs6
ZUNHKiFHWnckCchlrlv0GzgLJ74G+PgemlJInOp2YLTg4BJfUE5rav8mtjxKFilpmCTVFYXdQYxJ
MWJQt4ocX2x9FGxz8/ek8bqlP2Fr8yGpK7MozXMc6WA0L2bzHdPuduc19fwZydES/Mc8Yr5LMDKW
h7pEhvZQ9Pnvye2DBUgVw2JN/OcFeNc9xr+e3F5/4c+lp9eXCfwAWOyB4/nHyQ3UAyoKNHwcgYgI
uwDg3j9ObqAihD6WaaTEH2xRvRxZkFrqgMPev4REvBzJfqmEmD4UMklVzaQOYgFH1kW+X3ppFWj1
uJrJbALcGZds7eOoM+/Iw4L7orAl0FpgNsiU4HamAD09i3mGvoAK+Oe5KVstBlJptDx1LLx9ti8e
p/E8O5/xxFamhGc/sevSpINtPgAwLFw7HGHKzzg+IYs/gBa5w9c+KOp9X7CnuBHpP5WPPDQ+BYU9
FGdQ2uE2IB4uKh9ZBA9nif1IT2kaTiPAygBaQ48mAi1nvxlu6oFBvjFKtLppuuPfuo3SsaXX7jm2
/OSjlIdUWECqGNUm6jaFhW5uZC9oLLSFjWcpy/gKM9f4pPGsRa7H0g1vy8KKb5euknsein4xEI+n
kYrwLQsUO3ccIdMvU+VcdVPbnC7QBnZxFfaPgTATsjMcCldJ1iYUclIIjdUAe4sK2gI54SyFl+LA
U1+ykbxgJIVuzokKRSnWKT7ZV3GUDcYpyn7anBBy/XxjzKJfzA1mpynkM2illndiJZryMIRm1TV7
YUahgLpfZEOTTddubibtZT0pBFMzDNIt6vinL9P8vxHho4iAQww72H+OCL8n6ntVqqR8ExYOv/VH
Qcf9jYBAX5CiBCTOX6FSgfUb9swuzhXUCl7Y5H+FBUIAXkyosvATS2/Jf0YHra4SSA/vQEjmpo/2
yr/ZkfXi/ys4AJFi63TYfWxNWdd4rrfBwRJmnHHodM+DCBPhtoD+7QhW/TLPBIWOnjDCMn8O0D+U
aP7pggjJoCcsCJaI+769YMZTc8oonHPpII8qtJcklCgI1rnf7BGUFFfvX+9twerwgKgSM164lEES
Oco4NIobUL1nnwMPdR/TgAvINBW3Cg3Uk/cv9bb69HIpXjXvmh6yqXtKbx+Nc14c9ZmwzxEhwyDH
S9u90y1Q3V0rElfdsgT3XgaRqQV+e/3+pf/hKQ8CPuw+JGrHeImxyYbZRNfrXFkpRxq/Ruafc5U2
Ioiw2Xn/Ykd9mpcHZQYixoOaAXC+4yLgVOWqgIhrn48VNTgELlsTB9zUpM08dB4GwKVEju0MxRP0
Qec2HrAyExUWxRz4jLWpHYbfv6O/P76LnghaDRRIcUk/JscgD4JOMMDpc3+0eVwgOSiXGRn/+/+7
Fjs2lVmmMBPnaEJFKQxp9j8bRSHMbXvbUM8eyKRrALwfuZDpCfN2caI+QY2Vcit6LMAK3k4o0FGt
4VbApIcw/qksAFe9BQLi348dQYg2HxcjSh3NWnNISb+tHHW3DLvl1B8QoH5pHYlFewi/fzGhR+f4
kbTPnUUywhAewxf8UAqk3oQ8Ty2aJhs5cE0RGmTqeavqb36TOY+QVFmkSYD9XtzJU7pK8rCh/cda
7T/MYM5BhD1TL1Wbds3bkQ1pdYahi6TdhLLRGTLQAtPcEK/42lDM0CYoim2WWeAIYdXMYvOyeJ0a
gjIRpN2/Pyj/NHttjVjF08DRpLG3N5PlgYvxfc3ixXL0msxwxJweNWSbHtL231/KBQhEZsnWYh3P
KMD8bdV6jTxPHIY3CDQyxMh1/ufTbf2gofs21BO+NQzY9EDicqz8+/St4w4fl6Y2zsJZm/IaVHC+
lRK7+UW71g8IjfsfzGWtfvbL9NKXpDnimdT+mc30kY+2M9zRbN0FCc7MkCaj7Zcw8FWryJJGY7pO
FIkf5HGs1WI/xfkuYkkVE7AVzyjrcYORD2x5nfS+RBA0rHA3nxcL7eYwxpEI4SNUuT94Iy9b7F9L
AuAibr7wDVEc5wzOEeTo9ZMFpjZS5PaZys1iZy7xgnaoa+wiobIes5ZinqI1qottFaKwXM/uVvDH
vlB/x7Qd/pR2YAcEkKxDJ+qe0RfsnidcINwVJDjWlUU7Mt6YLdq0K0eMFG1EFKDsHfvTNUjBdm+m
/FrL6eHUm7UPt0oteTpaafOtGzyatJEtz9qUAQT8l86fEfI22q1L1eCezqaR0k8PG7EXytH1IA8G
9qYIMB7EKD0J5SrqExD+edlwDZ+RfhGcQUUMGU6bwm0Mf7HGcSuumCG1NoGfKdYtJ0YIdvFsrCWi
4F1UtJu5FdjSZbBznzNoPN8ATFv1WSGS+RqyzfTZsDoUehcQZ8mDmANembdIF8+8kS7CPeUt5l6X
uY8Z2jkL1UzLeZxFoJ4pNOodehicx2LOrO/1Elr7ofGa69btihNn9Bq8YCOEw4i/6MaNgcMOI2Yh
bhFJZZFOsHvtkH67nGxGNESdfbat5CSUUkHbwVrDqCxx2704/AV0NK6VQokURXn1XAc27+nlKCam
Vj1noKwscIfIbC8qFHLtzy1mIrRfgSWFMyI3YckoFymG5kvHuNm9qTAX17tcyU69qxUFRriHcZvu
UXbHa2P2PGa2HUMyXBXlvHhnsU5M8CmePkfa2c9MLdTXkdVB8d80UJl3ILFfNUnDrMk4oz56rvZo
n9O0pk9Q+TNCoWbouWe1jpfG4DXqRNlDk59Q+eRmMInIim3bsS+6Vcz6qxBbjbYFhrZXsVFghDg7
2oIVcwesAzyMU3C8f3ENEiWADPpSRnCv8JHXDQlg5LiVIEkkdOG5Q3cL9/KcfRlSImfwNc4Ay+Xi
5RQlcUJ3HpG3cR5drWqzUmUb5BvslVr8CRdrv1B48jbo6toP5TCUt/6SzJeoBUGKQW4V4ig8E38n
ErM9S/KKoyfFav5KPqF3VC4VOvYqdG8BSiZAv13dN/PQkLvyTd88L+wYMG2RBQEyOkquJ8ew13O5
zLdIzTpbekp1fZaZ2kaFOUmzDUnDLx3KQDAUwr74UTlt99O3FzycoEVdAaiEHjdPKWfZPiMyrZec
wDWadFVROp/rry7muGqnnNn9zjkTlx9k0i4qBbdpZ0rfAxrU18kGwbbyhJJWdYXmGL7HuEjGD5FW
dMagp76cXY3wK+fwXFDobU58NbrfgP6BgCjr5YGDOirndhHNKzhby0OZN9mWxisMYzHwGv3QAcGc
jeVDWqdetymHWG0yEw8JnYzicTzhdr9p28LYNuSAuviGX4Rvga2PwfyhER5e9wiyn5ZZU5+mLToG
s9PPP8KoGrexkRgoI1bF1yQb7DXCBeChygToRAMvD729R2qGrI8E3djQKuJ1P7RYHNQVf8g3rkBR
m4R/1HmrFR51QKpdD7nlDqHbwJMIYbieH0EBU1M9XpDp+nucjmZng17suLJDgG7ouAThxu6j+NSv
agSMOwWeAxfvrVVU/V2duU0Nr0zteg1QLGPze+6p6muQJ5CEA0FDzwjlps+5DwyRiy/sStQHF8L7
hWs32q/C5I16kZVeVAjAfja7vkbjomNSGy4Z2eMcduLKsFKWhNK2sduqhnh1DtqdBNuSE/acRNvu
OWopRa6rJRC3MzwM+hzdENy3HuaBW7+fHAyDkngC11015rAqPFo0a8sxqm+hoD2eT42x9ua83Xcq
YD/2eydEA8GyKxoxuf5rYqrVCdAnQhDRWMswUAoyJs5RSqWkcC42BLdDbbP0+9hp9vaEWNXeEVn9
rUa8l1vz0MahEFvm36yqicjnYjioQlYWuv0iVsgs4EDv1z/nerAxHvIQ7si9DjV8TBd+FP5IexA8
k/N74IbBaRsHap9XM9JQ5RQl/SoXafykhu4xrR25dewkitaI4DTqa74gqXKDaBZ1Hd+K/asBzbS1
m6PSGI9js08Nd9kBTsawKoDwsEJIa7wbnLa4dqP6p5UvXwG/i08Z7dI9cRXCjxUgOGL3tfUcdXH0
vCTJeBP1Hm+OFZ9um4E+18qOkE4DUJhoucxceWeorIBkm8Yc1UzlEsfXGW5L476DnntuN9V82ahO
XrsI2Birtsh6sXJ5C+la41fvjRJVyC1GTfnl1Lb2J1TA8k+NsPvrIvGbdVsJ9R2UfL6tcLl6gkwC
UdStF/h3oQVvm0Iz+j6YXK/GfhnhtTY54SIIHfR2fPsMEvBTWBvjzdhF2RfR0xAE6uM8ZKObResW
dxP2yhLD82aW0VUAuPOynRB4M4IR2ko8ROrRShCqKTAm3paJ05+jCIvVot2B+EZrfU52BsksetrC
smie25TydnFeyls3q2sQZah31kkcXphzv3zpYrNCbDsav4HhafqtqZSdnE3JNDlrvzINhMHC0c+u
3MkcYS/GvdprtuhFSp39jjKYRcsUy3KwrIZnZtQbYeaP7PA/xdCoy76uh5OJjfC8TFWRb3DeoI9a
CY4XMcHthK6cQMudzMJAQN8bvkTWMIKqTkM614qQ9y2bOkDNtG8vaH8SRqUJoWTd1PQKN7gn9mjK
l5V12aEi7azmoEGQyc89m4Aoxh+VBWJ9F8AR2kU1ph623VhbRGuXveq95FoVornrxazu/RzNm2Gi
VLukE+1Wz4ViasYxelFL6oFaRLEdO9ElfjaLjn2oM6GSoGeW5Bubofo8LJxTULb02rWDK9cnoEbT
ndmOxqWTdGgrYKcgd74hW6wA6tLZNcrDvLSykkCd9Mzdn2EeT7/Xvuy+jw5upgC73WRngm1BCYtW
Iy6/Ve6hsITVyU/kw5oEIxjUtPZgDX468RR9VmkBfwJubXcmxymuMNlB0Qj/NNAottcit8fu/MmA
e7218FzoNkGk/UKXeZpWZlzBPXJ6u/OhgGHWYNje8JU2a9WvvWhJP5k4rJrgT8v8Uxnk2F+U1mR8
iXG/XrNnK2FTxB3zqb/HOmaCnfuSr/+3FnqohX6v+rLTKLkoqd5UNUGW/3Kw0bi5VzycBub93//e
lUn34/l/brrH7of6tRr68nuvtVDXBabGGedXBNsB3CY8C9ybFVDPlI5jv0hQv3ZIIJTCy/GwEcda
2OLs/NolEf5vASdY6hZUYah5Wd6/qYMeMVX0FeHkBC6HYk+7vh9XBNhFWlzCMucH0JeOPodV20Ag
MGUYkuXeQeAgewSC4KhdCTVy1iRoiJUTipWh+RSVCEwarCA4BGdB7GB6lNHMRHMCFWB1mTtFbcyr
Kpuc+snJOsDEqD+4IO3XkefZ4oc3VXN/zaLz8kffd+rwuyxk415hNtnUcsUhR3ErtAJa0F3C7EY8
KXKnzepVhXlPcSGgTGjz8aIQ8zlsPIzmDQV0Iv/geP1WgwZrNzOwUIp07YDzNcN1VCrywGD3sRv7
P8KxKtNmj0FRbu9zUGett0dlr8MIjXpnnvzMTeTXwt0vM+ofSscv8L2/Tspcn0K4R1VcQisHZfUi
i/pLJ2tJpa9c002eU5HJLFnTsHGIM4ACDci57TSioUEo6iLsPFEGXOry8wimHMoJir7uKNFUBNcG
4K1qZCuukAMiQ/1gjN4WPXDPk1LCcQ5o39qBnpZvizkQag1IpNJ4do12MC3MQ7zIa3bYyXfSXJVt
57oPmWOG3QclraN3o69L/chDjos+IzWQo+vWPefmypD+M84WSKWtMLnP1dcYn9wS4/U06ZNPZRh3
8DXjGGzHRxS6tyQz/diQu6hVWtSwUCf6G8mMarphTrF8Nryc+hLOMKbrPLKQjO60WqC/XCUG2LFL
mTVzf5Mpk0R4haRRzqC8P0uOqmlUSi1ogw5AQNR5LdSS3r4AtiqIpjAvv+PzUDrtSdXURQg1NyxU
MJ8A3gF2unn/kn9/eDo7LqgLuCQmdbyjCg5m1GGezmb7bLsjq3w3C3cR2c5px16hgeaHtvugJU/R
mlOu57kPSEUM1PaGBBuI8YOJIOSbGhivAsw7YF+9UCXh9JhFEaHBgwdqZzzFSesVxh6Ks14QxVTF
qqL/mdqLdrNCIrxeAaCU3JWTmHF/U9QuFN3SwLT1Jijioi2Rsqta6xrn2FI9vT9mbyt1NjhmWPq2
aeset2C1HMWSfgz91myW6WlqIRyD7+wzk8Eyp1Hiozu1ElXZ2kL9h0UDyVp/SZBJ/LeDJXB9t12w
MtrDwCa0vZ0tfmOpblZu9VTm2PzCLiR6LVCuZ7Ob6VGR+WWPCkmB7LFAA5SI2tYF9sF730hxmtfK
GvIl8s8xv1WSmg9UhLIaaY/3h0sczzGhB4nGmQerAUqDe1SxnuRY1jTw5ZMKLRcXt7RTdd5/bpYu
qcv1iHUwN2d4xcDPqrkpMKnzs2U2bkaMAE9V0OZphLrBYkJ1iRuoH6iz69Rr3TumkV+7RRAtBZKO
SIJgMIcmuyjPzCXI+atZEo4QPj54oLdkHyIVvaNAl2mF1tNmsr4deWZm2QzlUD94TuWkDqqGvsNU
DMMesdC1gKBHaA/nQ/TMe5ufgT8gnNSCxBN1L+CMboMGivx4QdvHUZz2BMmIE8BDkjqQHE2LbMro
6lPTeahbVlGzlSrz7UtLxBInXdXPDAc6Rvlyj6bnPHugAtsRkCQBf3SvEbwPDXqpNlSYFpV894rC
sk4QJtAOkLVouOrXUympaSfz4DnDdd2m2XK/5G4GDcnMyWOtdcLo84Iq+Lt8U8LBgHhGU413Jyk9
8UUtZkSBsabmpHYuR35+C53dhASjebl84EcGTDzkc2FTryqSB+48ATzBa+1qzOofJ+VqyfCA8slw
Y8tq6S7w7A1bfH6KFjSSEYXFpGuJY/St9MvQvh/MAaXmLQUU8gyAwxUpyvtz4ziEM/qeZgxjOwJO
TR53MyXS35EI6vwBup1qkYHhBEMZZKw4d5xK5JIJFO9f8Tga0cdD949mJrwKzaI4moxQ+1Q8FnL8
JpdeT8axt3X4s5SXsXm7AxrVD2FKGRG7ROySVXRJD9Zjnr5/Gzqd/aV/QZaLzAqsJXrIyKtQnzq6
jwUJ2gYqbnFf0MfkrAma2zF+VE3cEI1iTk0Cdx3EwD4PUC2JOHXsVBHSJp01VHD+cbTCkQLEy3ke
+i68wjYH6U6f0h2u8Qc3k3VD86M6ZxIhQZ6adkjt2w5dxAHPzNhkHlZDTHZxGqZZp1f+QBPvk8V+
rz3rKKRNwwc98+O45kNNN0k3eGqeVsJqeRsGMrSzypET6B3iu+B2tk4LXfbcoknIvLVJsux9DI+E
aTtlgeRL1L1ktoZb6ymNH+lohTfh5OopbTXJUrT7pLakDpENBEuxa/JBN+4WZ6bKvYE8oXNqMfsF
qxM8OMvog5d4FNno14Iz4GjiOrxBVJGOQjWuIsVSpaUFKRZB2XrX1ZG+gc6QvV66L+sYfYCZewtR
dGSJEyt1SGlrVKUf8TUhjQdmr79VNUDEH/MgxfAz4VTLt5qZtvtV2Ex8KomlfkSU5FyFmL7Xyh0t
Psya1jP7BY/7waMdZZk8GkxQ2nksFRODhGM+fzdl6N701Xwno0FHqq5tmFoLRfHqe2f6mVWCGUZL
5h7sk94fC6MSvJDJLfJoxjXRFV0Eqtzoxzuy1JbhwN1WMvvksBBNysQImGI2pTId3XrC5j6x6pGw
1pGRcMGkC03+xRlLMBRI9jEUtAVifICdvE9ZEppry78O46NDYfYBguVojfqkC2RXmjPOsdP8W6qL
XiINarcxbofCq4gOh/SW+uI04F1LoTEqPwoLR9uRviTNTNrVbEvwyI8PXmZakULWk3eresEM6eZO
2+uy9zM+dlrblbOFmVWhkEn7Z2bA84FG0WNB0GOUxnbKu8+eqyDT7sLO9gkGLMjhus0rPjUVBgu/
m0o2qtfXBuuwZCinnOKoXLGK9OuIskm/CCNF+Q3C65wGw7VZFRV34mS0iO7xUNDn1PenHNimtzGR
h9ebAEECGCVZ0PHJhnRQGZBh5ts4nt08XEHShjQZjrBar1xrsVsME+LWrX00e6wAKlPb0r06M/Ne
QlUBu4dzVBsVhn0ZFjE6oeAZp+i7meTmfgx7291k8FDyZzvNl/a6qNyifRzRQBs/2SANp2Xjp2UA
WxZ2sq3ge48OdIG2AdJYrfBBK8SFNFsRbEr6TYD6pq5HPwWFjQZxyrgcYEOtoykbWAzD0o5zjui7
g4DjLrBEb9+4eTfb0RquTz8iahyMsUDxdA6j7rSLPTKztbdgQL5wrGUq1qdTNodohas6dXdD4EVy
4xTGtNyOLvW7+94GBbORdmeJ9cz5tJqBW1LY36BSiNdo5OTR3rNkt0GjEK5oGJSmeSJGEVs7lCD8
2NzWWVXYd7MzRJlxhwrchDBCN8nu0qDFZFyzY3j9s9O6LjJ5HtgibHWriiL+F/COeXYSJlQ3MP22
/YJCblZJK1577aIa/0kUqV8+xyBJh2nDVJmbH0HfgYhcg9GGx7HvwrJx/A3nAAdqV1gYGSJAwjMy
jK/c2lJ5/CP2S9kxyhOwuda+xM0OK+ndIoCOxF+ka3auiW6pXdfeaR+ESYz4pTNlTbTFcqcbhwvK
mZE2creRwXSuw9KSjVatjyN/x1xx8dLDiBAfv3Wu/IRieWTYbtNt4rBFxeR0jJQRQ11OCnabdRaM
NgF2qCE2fa2MHt7EKZNjNMI1MpaK+kJfk3UFCOpIJDs+5cD8+NIdvmkkSc7PTMQ+uNxSKbt5Wvom
sBBBcdGDt/ZCy+N7aEo7We+dTGUqEKp2qPSzL5qOkfA4kXTYVB6ncHbNYJ06ceBE2HzWY+19Rgcp
HfOdl0nDqk+zXis0fnJT6STBCiqfrkl4LYIwGUL3YWgs5zbGBYyUMTeE7EuidhM754YMWy+/EAly
jwgCpmPqh1sUM0cVbTE4ldw7IUvf0kwLApC7GcVz0mzMOqMPtyk7k/r8VytC6bvBgDwPgjucEBva
FpyDGVnLhy/pDmuBewR/hPsnZVk1DZ0Ri6a14ukhCdIYdndpPOoRk3mX8aVScWfclIWnQ749YO8K
5HbsKibAUpJvnHRY3fK5+vCoMb6bDF+TevzHXqJCrpbHgkMmzQ39eoTGEju/C8zD+GBpBym1JPpH
La/CKDM/tn+AWgg4ceCKSqa1Hn0xgw1I/NjB/5wp3zc9UuNln5SMlxEv1UncL7aYLv3U07ec8Kbr
5cZlZnEFyY+ap9CY9ARz8TThzTuzwfcQKdBDMwywMuhDdrTJuQdajVx2/fo8bStl80TBLeZ7zlRX
7k3m2Dh/aG1zCkCrGs1OxuJ19oRgIPmTXmrohwu7+WUwemZNu37NcQNncfS/JDiOS9xBWuPmdaiN
w8f/GOTD56gUoCfngeTkBkRpxMMTzPI6QcO9lDMP3VjLxLUiS0aJecMBPEIa2Tm8KAwZOqYaJ+++
jSBgIZPvrEQWY1QGJByn9uVmsIqcj1g1NbZ2TZkjHIIVHXSd9EaAnPlm7kVm8xQcRpAWrc0TNodn
iq2EMxpiGyUyZ/sZ8ia/Zh5e7WF6uGGWMz4uynh8cbxcP/yEAwrzNBKtvkwMaIJvzvRNvfhuMRK7
7854UqmH9zCRFvztuUseUv8VgbgnvwcAAqnmlepifeuHATWWceEfFT1o29saJsZn6emCavhUn0S6
omVux6RHBPYiADFO5UONvN9k8KzmSbgR4skr5ZCx8vAtIDH3k6KWrf+gNegvGNz6fMlLcFbjqlgc
ff9lj/P6eAcwMo+SXRn5/N24kSKS+0zNnujO5WGuJCkGCN7J65ADFWi5nSmRCH4A3pgqLp7WScY+
P4hmcc07Mjdwgpu6MZCGXpsqCrk4PdyKI1MHGbw7zSkYULLhNcX9qVdpqje98EUXerK5d9HQyEgW
p/lMBiAsqj1OGSat4jywc9hwoYo45+O91vP5uGsUX0ganfwK5W3+r7W13QfHHAWlIjiBfn41ZF1I
UWBsU64u4qga7rWXNqeAEKVUZgascJci8SSh2eYYNsR572/zgi222GJ1GgbqFNZUu0zfTEyriTdR
XlVZtn8tJ6ddDqZm19O6rOrvs61sKfd1GjMcJwB9WDMoDMNtWilEvcLlXsZ+NXZ3jYQ/6+67w6NP
QYTNHA08ens8EeJYGNG5iymIcl1r6+Gj265nDfUqPcUP9VNfZSMjIHpLP2+XIGJJn5gJzufxt3P4
V5Iv1JUDNB6hUFGymN3iUtai5ROAKfUZdnB6xbw6FFkWmnhtuOvLpg2t0yhsFv7Gcii9hRzLqRo2
jp1RLw1FxtG3ABpVlesOWW7OoUXm6vXU2TgTIuCU+R2hUrohEC0Md4g06Y6znh48sF+6VGD1yOaV
n3GujPh1+qc85Te42FNonI3o6qBPCNNUFykhLzOUCJFLt/uClnQxh1sAD8Yc79yxxtV6Q+kCedGV
RxHIfbAjicHNis0w4OUvhr3wVG5Z6G0DBXs93VqrFUy+w0imXUUlWiZmIgdcw3CR8b5kSz8aNy3J
NFWFpcYn+IF4y/wy0CxmBFLb1M9Av9Eg+HO81FWqPCFfJbNG9GusH9xgjhvxhMqhm1+5AEOw/7at
SnXGT6QWoTZv2dEkpF+VU/9GmSUXXntPRXLMulszalINWXBmGU/Xo0du0zyj5z00Fhxen9LESZv1
Q6HZwLiu3CNbCTpj1bM7QIjvIM2QU+JPEPSiZ5YXaWCtB75p4KbijXSmps3rkxzeZVOnFIjXjiMh
5m8BkxAWcrxDmG7BHOloQvavFy/KyPoT5Uv1Pkwt/T0ITgafmKNZfzCUVCcKJAhL3dtIsExiKUdk
i+HV0s2i3qYsVL0qIf/wk9cpS07JJeEl6B8d6uE6nBrADaYZiZWVsFrT/9zHeDZVKI6WVM+Rgw4D
63RssPuE2WMA86SWTp+ILzZpWYdnlcn8tk36Dxg0BfrOs4RO48PrhZwWC6IbNHV42YcTW4nHqgeg
qKx7+wsWxvr5skOhsfGFLkYbeaOLkKp1W9ve4HrQVMhuNi6okj5xaj7fjXTxhrPEinQaF9uYk914
Q65vq39ZcEaVsY+gOdPrRV5bus2IFv6k56QXgglMtHV3WRTbGFQjs/cwINSBddDLfFenWLYSRnoe
WzL3/A8KX0cHemo5xAdm8AslVPytrBx39BCoV1s3Mfxp7tqLoonVMFaE2caw9QpC1lavriFp9L1/
cLp7e7bTl4elCpcrcCCEsnDfVn/afqoQd/UoVR1CY0oNmLvgHMBKev9SRwV0VhOcDE2NpWTF/18E
g35pHgIbwbqWVPKPOWJmqAKumzq07U9eQM+KiOzG+qX2GI0xSezW5pW9Bsf37+VtCcGBq0BVSDg8
PO1w5rn19rHDQVqUb9PoBsgRYSxxhM7H4V17crtUpM4fjfPfLwjLiMKB6wcWxcXgqK4I/scUeQHg
roEq6z5EGTs+cF+gJZQ1X1b2+w94hPPXT0jtFsNLdLzgENnHhUyMA+yo7HL3+jVijBBwmUSzi0SM
s5ts5Q+7tA6X9ks/yhkVsx786oONBKEBW3fBY+qDqtyLS/RfzWPuiKOUj3gNNGcUCGjVvR3zGZff
0Ztlc43Ikl5UI3kda3zqs5C4niBUwCuIbUwDrQ0qtnpHxGJY3wiabk0PQ7LhZL9zCpSwzNVEaEH4
t6kbPs76CMVVMkvOk+vx0M+qD2H2/WE9fo28OFvzQumYoJ7mH3dZ2XebDrDLcBWrTEem5SURqpVT
9l9mw+/tf8WrcWiAIFoIXRXOgQmz6Ria7mEbzQs2+6vXbW+K4iZdmdi6OBXExyT6V6U1VEKBasNg
YmEg7G3/LRzIMaQSPSTp1WFbIknWb8PLctZFqTC7/0igVMeXXyYFE4L2k80KRFHJpqJ5VKodZzB3
LZztPdpYbeasvQIg24OLsu+HS/Dvl+LVITUJpZCTPpitt/OvAKU69zgN7A+pyOBQHWEeWWiMfdQC
F28r0Px1EBooG1qMIucAIuvba5VmF4fpVAffAXeTvh2WleVmOlVsJSDz/TD6qLmtzcJuLW/lteAU
kR9bTMwWO1lO3l0Knde4eX/6vkJEfhlwapgMAUw8ZP4IbUDS396ZadIv8pJYnbQLQs9qazmTRkn0
kHT66qdaShrt60pF1Hy1B8fCKXbVwWsQxTlZBNCgaF1lNRWpC8umJmJ+LmA9RNUeFz961VfYrmZi
mtehRSvsm2qaguNZmyLM2myLvF+sbm2iCYTng986lAAv5CQqvF2CQ58xczkkyU9ovIgGE+soHgKg
PP3gJoJaDRwIuecA5CXFJjfSminymjh5Br+GnvUh3eHk4LOJuS/h9XAEyl5GE0qxxZbCkVWnJ+Ng
GSTaleVzfimtnuEm9XMRf5Eq10mmcYjMNU1b3ptZ+9jPrjLVFQL5dYVMbrJx8TtMIYm8lmIatnOo
1YcE6yWzo+M3Mr5L4+vkwmsGKl6ceTIX8rRfccki47QznJl0URJoJlOhOOfRZ8jT/E6Sjgfyyp27
wAahDbBTFynU0FL/xdVcnw+DcVYSaB+oS8rBVIY8uh+rNO582CpGX0WjWawaiJmO9TlAet0bt1FD
0GlunTkYluqWPojutJGbmpZ7VXWK5sZtAnXbxrQTqp8d7OK2ESJdF4Jk+OfMkVj5Z447jdYDsidz
519RzgvrLyUyK5m1TUvMWTmhE9AQNmo7VFasbVnNvNsNHOwF+0/ToGIyrEkZhQNB0Z7D8SILVKcw
K87TMeGUH/gt/Vr86NSJbaKB+eSaRTbH/4+9M1mSFEm39Lv0nhJlhkVvzLDRzech3GOD+BDJPCko
Cjx9f0Rk9a3I210ptb+rLMksd3MzA1T1/OecL4odDgI1Nuq6kq81ipChNiQz11Hgn8/Ijjl94l2C
ivUk39fUVFEY8ef+D0F+3b9iZl8Xw1+XRvlzl1r7ZcFRUoY4daAcS+HReST7pPH5M0AQWhtdGGP4
xOLSBI8tbKaSZm+KWDZpkuhHd84oNZwzHR8yZ7SPmbCXUyWn8YjC0jxQxkTtbuimNz7IFIGWPcqn
mIv66CQu5mzuvvQjl235mogMq3JoxpyRS3s4cAhH6rJq9ypoxfem4HasdetdvLXTyHdS2vM7gqd7
4iTOLm8ydbvk5SB27CmGXTALaCRF71WfaaseaRdpr6RjJFfV2A87t0caxyCTHIkohBTc6+Deb9MO
v0GbfVGIH0dl2q4korqG1Bh252AhQTDHNdPpunUdfvWaRsGf7O81v/IUcE78kFOjDhZ1SV9dWJSH
YjJL0ith7u7TXDSPLS0QC/QkAe7RsJvkWU9L8F5S34TEoKonHVjZTliDOBNuS7NNYxj2xUE+3Muh
r3/0uR/fI2pm+KgGO/wyGUFxzjJb82G08jSD8UUVk9lXw0M/OgghPAoiKLTqbPdAdjdupYm++PSo
Ba8Z5UzzCWeE+uwth06PRrUDx6+sSufNSNXZj2Bw/SoyYkOeqxCbROSYQ34/jXbB+a1qriDRmx3N
6GnzLvK+vcAbFFe9Z65XaOyus91k1OeJbfa18IvxhCpvnLMCnDYltVn5ZWptwzckmgP5F7/jm247
/aMzjGlrZebyjsO/sXA6tNgaF8Ijm5muv5Ky/UYquup0MZ09lYDLFaSobmbT50HMUW87aru0z04g
gFTKqZN7q1XWlVvCfkOBfnH1/ClUTBG+ye0z9mqIkDzpUkimavTJ7DT2jghEfdOmjnybW+rBc8HY
HZyXgptQFGsiC0+2oWznnYl5s7FpRjnAx6A4Gk/0/QTs7h6y+VDALxiS5y6du1cJFRsWzqSmbWzK
NgcVJwhLYQqIC268KSUWNgX6LgS1Rys6qPL3vGrJLZLUeKlp/N+07Wjehww3Tq0lgy0FV/EZKJjz
3gfedMmZQ4yMQ0CvI0YNm1gBDpoTlVy8wGgIVZhF+C4xposoYN8IMSjvuzsPo/2eB73nbQmt+cfB
bNI7/EN4TqCZPltN3R5GNZmHvB29d2nHz5rz+/PSEag6dC2prryrkh8zH8ghHXyldmxP58dBhi7N
YU7HJLlIqFxO6cHywoIOLfbH5ibx+/A5rIfww6aO+ymHwvkxLuPyQ3GBR+T+rGsHw8NBsFJE3dQN
j+x7ofXoerwYsi++L4JskQ29HMcYMjfYTuGwlk08kUROMQ6rduEdScnDL+7r/FDAmXjGc2bz94/W
2RS1DcLW7t/QC7u7EH7F0ZzL8LGq6PJI+rzbTT6PXI7nVXZTO2I4S+Xou7qP5ZMkkv4JfJaHg9XN
lHfNFTcPWtutSdXb1SR9fco0rcroSUF9iL3KiTi24/xEjglPC/j4C0ReeU+fXvocIOm8dUsw0IiV
JkduNv96MY0BbxW2d1JA7oXJO2G8oSJQFiwz9fQCj9x+SYzmrmA0cJdMTQsAti3FXmqCk+2gnIRD
/wKyI3TUFQYquoGMqoF5soQVz+xq2tl+ERxNZpHbsV2c22BMbCYG0vgyYgtvHOV1zpKF27ma2INH
hEwqkoaFaxOQ2YlGFjjfy7CNL9pokzvUn/LGoGP8pRzkOz9DFnPIzJe+YgeTKz+/mcIcW6jbmtk5
bFrruzJipbcw1MQ1FiT1nFnj2B3osLSdbZia/pUDhzzYh7QRhaAwgjZivgzfemQOHwXhQmCGPseQ
SJENgKox8CFczUbn81l7Qg/y0oUjAyhyjaY+1U5X3RKQNO79OsyovJ2oUNqlVFY/5Ek2khck0pNe
VVnRAB2XtYtTM45N4+CPfb88ENKRKj2sWw8RhR0FBE3Bp9boZO0ODzwKKE2fncvWrVQ8XqPi5P3W
VmbypEmGzFtoVt4FG2FsRtpki0hCxvWGFzfjVCp5jsh2gFQHLLHG7nQcB88/u9Yk6vyJ6vR4BWtO
nQDca/GwE6fAYVJx6MikySgde1c9hgZtLTiDkjKUG7gjCSQhwwmnx8zGzQNVxinvm5lC3oPmAEwh
lN9Z4qLDfKq3lmS+cO2XPE4jjHsLfZVLds5BFm3JjBVn8n5Tn9+Ws+GFdGhCJRJTFaEf0f+Ce6y1
XCrJBycPYEt6uVdaCP/Q0nZNwNh1S6DEqnaOSRDtsuJKSJvWyM/bZZjAMdrVzEDKV4AY6sxxm12i
XX1dZMi3EdGT6Wgn8DIiLxCpj1SXS/NUJLJlTKpcf95Ymqm8RzzqxiBO7m+rPHbI/TmFjUSIlvhi
tob8GkO2JrZsZ+vQNIRadwTALBg+bOFSo9niGcAip2m38x5mwyEttu1UMGfllifpwP+B3E9GKxoP
oS7wdmlb0riZdCZ1nkXlm366ay26edxrE4KYembIXMXHvAuc92Qcvy9Lmjwnafs9CVuXQrtOV48a
z8kuDmJ5ECwegoeEJxnL+ctVOVvljbShJY2pDLdt1y7tBrCGINxZudWjBCBKotGbNyogyrSR41B9
Dkm87P2mZLyYTPE1k89AbM2p1120sNg4d2Gf2o8+xiYZZeAjV8oQF8wGn57+AsJS3Le0b9LM6PvJ
hRaf5lF1ZJ53BPjG+ISanUAurabwVDV5B5avK/dFRxlkXQhzFw5pc1XErnFtFZNDTxPD1CbpGaqH
HIsiMlfje01C7bBMlkXnmc8iHImQONSuNb3mBl+jxlIpNRiIXotpS40rwTOvH1v6PKuYVANGTXXq
Pd7cbkZ8f1yI1n/FzOO7Q87cL5LclJpa9kLesMqz+GdeAb4oZ3/BnxA/sOpke+VDuVJ1m77kEPq+
r+1Oe8xEwNlFWO391s/vjFzI7Vh56SuBxucyx6GWcHDb+1acvzXaGpqNazfNm022/6wsO6a4ldLG
YJsh2p7jFhRrkQiU9wzoNYdw+zbnWHIetZl9Fqntfy/ixHwtTFtfRibKkdt2zclGyn5hKGCB4Q4X
SkntXHTXXkxyvcBxQCzKUc6nU6yH9Lmu1lWblPNHM5JHBrSTrYnUiiPLifpPmjB7mU0QlMoFkhcV
kbm5tUueIxvPyHL3mqi+9ZGmKU3fVsnfsMlLan23Bb93iyzHNZHOrXuqPGX5EUd4ImfstYrkTK51
+NZyakvBbtq2+M7CqyX9/4Eejwax9migYvaYda71vPoZAIKPdAdks9HeusDqPxSMBpYHTp77RsW4
tJrYtS+MFOVVO2N2oc2dLc1l6lX7AS1tgm+N/DnC5Synz2GYuVe4KTmnKUKWztfING3cMCkcCWmO
9hnxHCqSzqaFzTx21h+0XYzxHojUcOXMnN82BtuRISrjznB3RlfhRRbL6L4MfVkS5R8nEmF2HxFA
78SN0r75yNQvCHErsYfbeANtvwfNpurM06/Wu6lL4Yp3U8jWE3cJNZx2qk0D1sLqEJyhYrU7SSoP
yG6Pl8LZAu1Kc6cY98noMeKpim1esEkDpcYxlvDc3FELsHXtOl5e617Vxa3VmOB2OVXEBY+00GsW
iGmmImF2MISV186tp2w6gAuzy+z3EjurQTCe8lw6PBnkFZO4LtLGa8Itp+0JUqta0qonwsaC684R
RE03gKeJy9yZiU7PcVVczUGMpLPtFQcwwsAjqpW9mbCfh2ovVdtlr0lSOA3IUG4VxjukhKgo3IxQ
M71hn7BXq0/A0I3qj55k8+juUnxZVb1zO2aAj7DumQkdWgxcQx3J2THgrOaqLfgeHAMbl8pxWDOb
GLHf8/Z/VNAmBZ9jn9dzFLbp5L660rXSx18istGug5ChDFfJ1jLjqb2ig2m1FOBjWOcz3IeL/5U4
sZi8A37vhfutMwFhvalWpwYB3gABzuBkG+faY4ngcTy8qBRBIbgMbCinG5GHAu6wSnrVFYeFqRvf
Fkse7KAPO1D1WEUuRfZzfWUr3t6yIdVmWf1aYmpX8aM9gLLxdh4G2sw+C6U6OFiRTQqS32k7Sbdv
2wD0G/bBJipwR11bmMzYurchT0xaJNhEBc4hG/xqnlvU4RGFN4NNIlWpKZ6rJycDcKxxAoVoB3UT
XBa2fsEuNkovZjo3xmGrNqbThc6OUKjtHJhHVi9toMpnA9cPWF4Qf8HGUdw7O1ww1ZeoC3ZZuPJT
WewarwcjMEr8M9NmsTqGooun5p/u/3MIcOEOEXc8ok9nF/L0wK0tT13n5jxXu9auMJGNIQPq1igf
83DS/qljC+dv7LqdHRgYuqgPchC4K6eg1VBQxFh8tcCBCx6tDtXDHuuoigZ7mR/6zNATGwSSxuxA
OSHGeeu6B+k5QxUBHJg+DKDic0u9iO7Mh6DICjfSWV1/SggsEjAE7RmCCkLIHWsbSbpjOyH7I6Hx
YvxKjGlVXNhRw6heijTZkx8bY2NfKTPANGQBkd7GgpbfnTOLnrqRxn8rR6ogoJbGVtJsERQziAqz
PwNphfEF9Ey4anjFkoGdYyNb3H9bvCbdyAbJtPA7IW7dJJy8q43TsQ+/nhgETnDlCn/nFx50nKRv
sNgrl9AHnr+2wlJizaqPgtoNGZUZQ3ogT8EX40+JsbHx/B27lRO5VQhmHwtGCq6NOLxXhmh4n2AY
PLOd7ma+7MgJ4yDc5Xg+fhiYqhAP8za5GDyG++8cLnV67+cVCd0ef1V2ZAfjnaXju9kHj0hwPvbo
5A+NtuNr7JsJJQAmn3yglwkbHV1YNEkv2bRpM6Gfg8lVd3RUp7wF4nVMrf2q4WnqV4QoCjd8MJEP
/SjMG30yES2ySOPZ+aZth3yjW/TOsXbyHNukdB87yhmoD6/Fqyd7GN4+/shUlgvJgX4h2xu48w1Z
TyuLLEUmnxNKjXE/zMaQQg0P/jEW9gWbahLDkgl0WK6WDU7D27amfGbP5Ir5r7AJPEbJCH4NjYYc
BqUXrY/t0U56miMTioOubdWqS2KZkMGEm7RgODGePOnJH3BDDzXvEpeC/92RaUBfChvw285Yd7x9
QCnQhj01XRxwY0JsMkWXpRELeo4jDLnkbqlQADaL17berhgx/kW2qLLd0k38TOJi88POUrXRaLd/
6D6tdxYM660e3PnN52kxXk1DLduIapHgoafYQ/FyrttxIMhQgSqrubbL2LoK0rLwsS/FAJelGYdX
hpFaHzPtBOfJaPs7PIQ5pSaB9U5aR9XMP/xwXutFcmrMoVrOkdJz3tObFVCYoNIsKHn+SrsEJ2fN
7n7wtPtixGk73aBcFeTWnQYCACUE5hv8YVo96LqUNw3OF7HzNfW12yW0SFt0sXCrXUWtwlPhTlJD
x2Z9HtmfR6ktu2D93LxbbdOhje7SxDcB7LHXDvfHWrBbvtl91bzKgeaNNKvRHnF6YuBKRi75Ur4l
hhYJe6vJ2BrsPK6lInbUo7t8rxNlnGTOTR3JrPBvBzU058GlypsTeXFBF/CPRiyCFxTjzOcySLyP
lgrP3eSI/mGUs3WiwWxF8IyBXndrosLSUyPx+H0fHHso2V60hAALNxXlYgcKZMbygRQv8XXELXCO
veNsO9ul4sEOzat6blI8i9p8TeN5eqXFw9y0vRJEOt1iVwVl/Ad2ZxE5rjM8053SHUwKBD4anPGv
gh9ZO9754IgivJIFCq4nzAeHlhLyzRSod4zTw12rxAzEbmiEyX2w3IWJQb2PNJ3qwHoAUkcFPTwp
H9MMP33RnSW/5YgdUTBxUKHYtYYVm5rNixGUzmOe0taydVD1T21bg7je4AAtbPtzVqj/cle06EHy
gwWqqMaI2TzpqldOtCDmH6TT08UM2yrteMr3cP3wTMmOxArmhWnOq45ZA4PQ5taZsfjMB22RIbEi
uxETmCOhUkBKJwzm8/AcZ5OmqLx2muKYN0E1ONvYkWIwQOi4jpY8vApcNsza8G3koZl5IsIQaC5s
GwMaI7ay8KSYTmqeUDFpT5zcvePUOvju1fXAQ6VrC8juPMfcFP4p+zz8E5Exe0mC0cbB+4VNmm08
bq+ZjDY3DfZ6h0IGqu2aH6IzZr+PGLRiINz1rZ6LlElqlhS4mIB7ruZ2rkFqZg5Jniyiux/tYOAI
k9mTJ+VLQ5/UmENtdwPOfUSZsim/yfOmV01EgQ6VlzvR2tA8PlSxjOa84bcAj2Xe7LAlo6Eq5clw
jIlv5uEWxXp9J46XiLA8pMlEndI3ZSSLBWSBVl3+Gx5935uujKHnwHyVz31cettJhIE/7v/9eO73
6TJTQ585PdlZ8DEM6ZjJ/D6by9yZaFKS+V9F064DjeqX8YNao5Iv3GgYS/3NUP5398n6isS4GVau
2WFGvn9tzEScCwZBXuJH9esV6cpdDRg2FAVG89TbOAoT3Cgmg8hHljMU/PWW/6fN4W+abZn6rvia
/1vc+t/6HO5+1HU/l4gDGTP8XwX2Pzngv37wz0IH3/kHRsS1dDOgPB6jJYPof9KKVpAR+cnVb+Jx
Ra1h/v/qvOZfIRoJSpVCoDlYdZjcDun//l92+A/fdHE3YQQg4+8E/1G57a/uvH8ZNzsBuT4cNqhh
DoljRu+/X9IsTP1StWI+UiAPQE2tWx1ODNq+gb0Md5isEMJuVWWy2uvB68KN1Ut5coIGyMvSIeZu
Uw6l4RZFpnSZUbmesenhtkUy/ORZHt9qzyNRO0PKZXmfTCwZlC+Se+r7HdtwJ1pQ5FAYbSxcO3+Z
wfpZaWxaDKVTWu5Mq3mR/SzPc96lNyYepp1vLMtzbBl2RgUV6pYMRZvvUiYCjzyipvooQCrSnDsJ
/51GBK/eFowMgGpQ7ovJuQ0hgqspBkdYHzN/yX4YABw/Nf7la57YMC7nJldRaITOJa1KqqtNv4fn
R38Pt7dyE2uHJcu9IzlaXo12mN9mTTpcj7o3DmacL2zCYyZvzTBOO56EzC78JB+3Lh/Kdpq0Qkz1
2JRUVThtUKfFZixd+zmQfMymgZNjo6xUnGsvUTuea87RslabN6NhIOWOiSkzrO4INXjsX5bqXixl
wxk1kLdpjKTDAaWoz64P9DUPFqhCOvX30DAFg96guq59M8Hz7nuaEFDRLvm2dsU3kAfDRTXOa4+P
4NHs+zo4wIlCyyfmnKDs4U49cKKzX6aysPa5soND1SY5e54ljq9ZxbJotgVseJTZa9cd+wffa4J8
53mxe4bvLtgHePXOqcwHf7xjSFCzEDjdwUnEnaPUKgs1ln1jGr16Y5uePMvKnm7HfrUCVN6O4A3h
taowkEBpHMR9UZ7ZKcWXsM3re1cMznXhWN8yvUaVGlEg86qZGpIkfpyV2+08A8qdFpg5GpOCsyLP
H2JkzVtl9H4UT45m590cCsozdpWj9TZVoonipQG4Eo4NWikTjr3yquKPUOtPdqIGnHvEfwacpfnA
Rc4oYZq6U08ad7OUob0zA1dHBSG5yKvd+4arDfk9vOIASs1A0HmRkfavC+NpPMW+sU8tz9y4BC6P
bJdx1Cm0IpNe93M5psYr7pzk1JZp9+CWLaV0RBDPftB3EeLivJMmYl7JNv7GHjuuGy5bcmkeWnLL
iHejoIRGa4612KJGADrBEfAwsxffjEmGUnLwnGpOzOcgpqV+34emtlGPTRJ8TEWoa06DB+1h2223
MyN/RtRW4TJNp2XEdTZuV6TmC0PrJN8JN8+u2JX490OQxum3yVkquOhmXtr7OmwoJ0QMnHn9ES9z
MFtQ0NoG72TOTHArGfpLRPgG8uIUUs9y0ivYgqV94dAx5WJxOIc3hhwfxyxz9CPbDcV8M/mJTqKE
cczfkKvkUkfoerW/wH5fLRgtE4Fo7PHRR1xmSfJGU0xCO1NqZnw/RlNxecKnx8zPTpvCNDObePuI
Ln4SldTPBzvMR0ORHDFROG+qqfXw6RehWXhvfEahGjflugdHLrLdCdpVMdj8g3HpiUk6dQmbVJBo
faoLhRdOdLblba1BWmDhDHPa/Vx+/mel/ruVGmbDv12pb4vynaf/76v0rx/6c5UOnX845JB995/L
Lavgn6v0L16M58GZIHBOnpf/9Ocq/RMKw8aY8CWO0f9aoe1/gLdY61UgHa4/958BYdzfrWq4PznR
k2UITf4C08b99/sKLcciqCfP7M4OmlJkO+V+SMdhj3YV3Lvg4ajE5FTEkR2EC7AWieb4nA5uDsTF
w2JPmpJQVc0SHmbxgbyWLZ9IRpRXQRJm+d3g1fL7KDP/zV28+pyaLGqDznF4GjTdYjnIqrMFyWjv
FeEYDWNeX/K2oxyx5qgACky1y4HF/ZDoZdwmC+nFfTVqGb6NuD2DI3MxjmtDN3uvo55UcDcT6YnI
56cXwExAbWxIMPU2TNoAXNlgpK8Kp111bGRTJHsOk4V3GVD6CEVT5isQJcVa1ripNCM4fVOm9Fb5
+6Arl/am6XvebjrRtbSFypQ78XFAHJLTrsLJalTn2sX1yhDKwinv4lrzK47m1sKUdxOXfJ4IsnOl
NH4RCmR0pMbRN7c0p5viU+uy18uuSGHZ4jqvexdQTU3qmEVPSaL4G0/VOEXqAMvadkLdwh+UBkvn
sJsif7xsC48wKAo5+lWKkzBA2FryryXmsOgWTM4JfkRj0mQkNyzSSgemVbG88avBOAlCCncCDWzD
4dze6NEBkoOuckoNYzzg87AeCwOu4sbuBeNns9b3pHPdvRe287vf5sVOl6rczqs9K2t6oi5BVVyk
kdkHYpXVqWkGdSjqsePgWDcUjY+lOgWczH2VFvuqqhvCK2ly61pIjGNaTpwNkyLC8wOxkNjasV/C
+J40YfUtro2h3RRxGRA2GdvbMveeCcwm93bS9Xc6Hf37Ej39LUUOjRJcVGeJbH6/Alj289hkL2U/
xXel1czfGMZyqNFKMX1gwsVcOvNvwrCIX1Bs7OOUesYteO5p2PSEA/cj0f5L7MXlgeKZbAEFLIv5
pe0Culw5ED53mH4e8RkV7D1jzpHEsTp7ouZH+tO2mZflVEvLoxOaXsYdKv9wwvckD+gDyQsrlX0V
Lj4rktm6+oleqx5UZCvjnDSuLP8w2XqQWPQXVoGkqetdYTV4qggV3NFJ4p+kdp/yzqc5Wjn2xrEn
/7LucxLwaUtZIyWr8VYliUWpATEQx4GLOOQz37UiSXaPQ65mEzxRVRv77Ye20m9mx6o5lEFw5pum
5LpFr5/7NrheOC7fx3RIn2uyFk+JaS+vyl6qah/i7fvMGymuDEykDIc62z9TmBDuCcj/GMMuPpqu
6HYpZed8g37+GBaBehVeXn4DdZF9s/WQEYvpguJbB4gq0gV3GEhnpsS43Hehr4d91nowD3JvWwVZ
ecilPd/WYe2e9dSvSiL92Gz18ebdmjmDwcWFLLVxwfve1dhxV1kPBGGToMWNJgzq1A0432c0JUeO
0c27Rqt2q2M2r3wuA5meMkUQF1vqXfSZOSnJMYCGLw7NOLeDIZ+zRT7mreF/TW6DQZCprsBgpm3f
3Vpsfp98mTtXFQrThT0kHdd5H0cYp06h0/vXswZl0zSqf1zKgJ5kKZpPTzGKaPXS3NmUZ30QlGdy
Z9IPvwkrOj4RMhxm6Y6L7720nI2uujmCapFcO5ap3gbXIJ1VEmUqKoGGb5oLcXhGtfQ2vaO+ZT9K
jRWyH7uLpWK9cz094Z9Q9isnouxoG74V0Oqj54s1tUHkFB5Yz2GwDO44JxU3ZjcZewl0j8Y3ETT3
Rd5jcGgHM9yVnLyATGc16Os4E+MmrbCiHq10mBDJCRswGdb2I+e14KPQlcEpJGOCTBBLhzucQPOD
Y8TBpRlr9125kKmpmpV0/w+rD1IJCqgTs46Z4QVpj+vBEdc+R98nHB39jZ+ECpFH2ToybWJ1mz5L
T01FnmDTziYN2ZzxbvqsL7hEXewOYvoExV0/mNqbT4kR91t+abJN8pgEYtGGh6Fzpgso8WwbBm3w
SSzQ/aMxnK+s7Syq/rBObtdgHOYfGmdlbnCTG8U1NZvBdWgXxYUOVQiB+fJJYwBTaAHZz5mm50bI
xwnL6zYwJYMQKuM3ZF/TfQYU4iCyJbzvTNkAtbdSUsS97o+Jkd6UxZjsmU7FkaylCanMdQ554oo9
9/tnvtTBAw1anCkoWH9KsEFS6Cvbs6YYeCfhnJTXbmNS39vX43VTi+TIDGlV3itvOFD20Nxz5VZR
LUJ9l82N/OomzLsbqzVLtj1O8JJ4sXPmL5wjS1Nz1bgt2+KycCt834a7L625OZk1mq/oxRTNvchw
p+GXQChsDoOaVOSoaXizpEyjMmiYcPnF96E3P3I0xO3C8ngZdZWojdfr9M4JugpndVNEU5Wyv7an
/g8TsXKHi0Y95sJzdyP65a5JAOKiEQTMLI34MRvN/gYizHAghtjxV2TydoQTYu5yQr/JxrGqAA07
NU5aXcnMSbdurT+kcMrvHSfmfUI26YsctbmbGScBAQ++p0H5QxZZf7LRvrELFQVVbPyv2PXDDQka
7zhmgziJvHSiMTOZnGD2uizMdj9DMlQ8O1PjMLi1sXHQC+8Zjthnq8+xpw55RzdC0u5UV4ZH22n6
vT+x8zKIfB0KKx2vsqqhZaOc2i4aTMOIxLwM2wnDNI61vv4cXE3m1ymfMpWYWzWn3lHjKmcycb04
umVYhGsPGcLaN6b72Yn2XqHz0Y1W4yvJlwOPaEgCiOJmhnkxTfHYZRSV0VwimLeI5sZv5b2P7zrs
u8OiK7XBBqhXlOxDgNXhnDdLsmfAElBjICjLz2prgw/53C/lyssqr0mvGg9hP+lD6SkcznOeRItd
3RtFfUf3TrofKqymS8O83ivn+3BUZsSwsjz0Q9tA+mjrCA05IJenzEM92gsPYd++NYYJa1Vo+E+D
w0RuyeMGLqH5o4s9Y+eikG+ySlUbK2tdFrIiZT2w1b22zPAzY3KIrsPl1/TG0ZvG+t4zRvpKAChs
RqKBW8GY+DRVMjzmNaPEJFuCczXM95jDv1O58fw/Z6mfhPe/O0tR7MX54/+veq6IzTesk78pnr9+
6J+Kp/kP9DtCLIGDpMHum5PRn2cpH+3SQ2ikyspbQ5UesuY/FU8Xyh/YSzIHKzjdWzts/lQ8HQHO
i9JbepXIXq8gkP+kxpZX/z3PREkJU2A0VbJbRCv/EnIzR68bhUiaE/4kstlFnbi3ttTtDSUyQfQv
H83/o451DRH9pq3yWgTqxEo141n915Pb2AscHYFZn3xGgTfLCLQH7Sx8mfkELl23/B27Zj0J/uX1
aD6yqD8k9hEyCfrLSdGgurcNBK8HfZtOU9GyhOXTAlprcuwTlYaevWMIb1KGk1lP//7N/j6pcBlc
Y0lDj0TlpoLxvxVfdYYAEkF4/7TIYfiqygovbcn0+TKbywRGfAlfYkv83Vv+f3zELp8WeVXEcEpF
uGz+Fd049EMudeBXp59gtp/wE1Jb0DjCTLInEfN//IKc7UnecRFR9muzjvz+gvmajEEBD4+pEUPF
Yf8RwWAKmXbaxnc6OLy3f/+x/jWViUDvCtsLGOyj9jNKQH/413c496ZYknjNqTRTV2yUF/fW7bKs
qIJfLC/MEiYT5to5EVc1H7rRrV/qlhzRFsbMAibd7/2HYbYshRvTRbJq27S/mFM4vc5W8DdXARl0
/p7fLkLfpROSe9/h2+Rm/8vfW1fo4nk1KAYKeGOfjMpy46s+KQW1IQ2yPHkzU58R5OdydWC75hP3
4PxgIOgeCbx53jnr6der8Pm9J0RC6ND31rpeWj2p5VsZKYSOqvRMKA66Ty1H86ayVsADYCwARMrq
OTgYEsiEnq0F4IvLzpc9Akge5YvmiqLp6cEcgHfGWcjmdZFj434EeBVmWmaWadyRgwYjIVH07jye
El5E9LVg3RGj8S2n75+M8OpROnH6o8mO2flsJCvmPTXNH1ylcNXREbN8uh6ccHTup3rWl1qk8Ic8
FzVzXHFQm58PAjlX3KfT2E93hh6mu7DoSE1Mcde+/YSlLVLYJ4/mjm47jSPwr8oe7wQyBwS3buHx
NWH/Yooi3Xf88Ozk5QqkqMa4fbPXnb3RGeaTO8CIyZbMfadj1KpP9RxObx42ALX1UFyBZ8DOeFCO
5J22BeIxvXO8IOG5+MXCBCgjFUDr+3mCCJaRz0065hM7pPlhCbrwRdON8e4Z3vTwkxZFyMC193OT
DQGIT4Mj809o169rNc0TIOqpnWl1nRUToOF8VYYd12rfrJkWwkOvKQ1lL8jMGZxpnFUn+iA6lGSP
Ume1Y2eRfktxV74ELc/TaEDFQd+ZHa4TuN/Oe9MH7RvUeW7+DnZP+H/YO4/lyJF0S7/KfQGUQQuz
sVkAoYMRJINMJpkbGFNBa4dwf/r5wKrq21l3psWsuxdtVlUUwQjA8YtzviOJByJkg0QQu864MrDy
a5GNHeHc0/fRs69hHeMoiQCaXGADaOeG9m1ZcmArSVMohiWwbRMSWQwL6WCOZQh3F3/rjFgjJCKl
P3y8//YiHAT1vo2k0EMr5DPhjzoIstePr0FzxAiOlC/ODZUeNP7Wx9QT02Ym932HnJkLOF1vDxd4
U3vAVhQTOjPAqI6mYcZi2S1+cLNotHuYl2yKGRCUvp5fBa6N1gkZ6JjLU+vWOuV03CzxtEMfLMOY
8piAhjIz9ONsCI9ceEBv5EQNmB+0vdShQ246EKjxDUWEw8wKoXgb1ilj6zsTSsQb6835+4RvYYrm
fFDZwyw1c/488Pan+6Gup/1gAqgkuKVoQg13KHJ0mA0Q8xze5+G5teIUVo5EJVEHErRhGQHrXI7g
e+wd2kLr6mCzjKZpPsSBXM4iaZZnF8ZRlLYErbiws642Tpk1y8V4HejYNi2Yu1DIxbjX3FTc5rQb
klDEk/OFQLLA5voaZsjxQbacJ4ynBxqRpKJLXeNU9EZd/X5MviNfMK4uOplTnaXutdXrgG2JsuUd
87OKD3zRELcpzBd7sn7E9yBD+LFBip9kGy7u4GTHEAE3yHzx4bJBi1+sGgLcxtDsT/CkaTr77r02
8JXkJbuSQwehZuILLS46dJxcUrIg4Co1+Ie1xF1uPOa4ls2YjQ1jlZintOqzvaToZtkgyCKWKQJU
L/ErJ3SmabmpJY3JcKC2+D0XbFjVEFAn35fGT15yx+XAbMziOUfH+jnvgVACMHFgl+pINzIs30e/
DRCRB4RmbXiMNs8uuiaV5azn+DOSnWGxqz05uJ6Dz2pojS9Vr2nqqFAd+EcLvZE1R0Y7LDsLoWJx
YqNufVXJ5Lhb9L2n//be9EOeHgEwPXtp2v3/+G/A/nlPGMcL8sun+ehYozZtLFSU0d8bcWqzvl9G
cxl30E8AD//qyLGl2eETKG3nD0dO7Wn2V2xLfH3LE6v/BB7OjL8G/pz1TMfauNkpvyFH2EyK0UaY
V2h3VZmNvHUVow6F6/pVen5zyOzav/dSS9/k3FV7mvy+iCSitzcoh9QirXD8O2sm2bMwJj5W6HL9
NisRU23xvST9tfcHeZRW7l8xPgcvPT4G5DqlO3zXyzy4c2J4gmHhKi6abuRKGRLd34AhWS+lManT
TZKuuUNmwFnafQz984CfM9Hz7l2RBnfDzEdDRB7sLLa5DB1Dz4fAlbU2/yItai7BxUqCO7ck3WqT
sON7L3EtHGQ6cQ5OTjLQbTquz8a1BAGOdbkMcx4mVWR5JBV+xB65ztyV+4+kpKbnF1uxst+VzDnw
P45ALx2Rk0OxWS/9mYjQB2Ia6HuROtt3jHn1PYwxNbEtIBitthj/hobV8+Q3FZFlXsnzcUD9Qnie
k60ZaV1D/lqJ/5OKQdKi7H9/WQZI+3LfpTmVRKytSwwPw+u5K/v+wLpieRATtS+5N8HWYPYqT+Zs
ujW+SVnZywWUGFMvvQ+at9ns2vTedCZedVa1/K3zpPiVdZ9J72ajYx14WriAuSpAeUnH5n729Qnw
XbLY7ongrpyev3PkU6w1zpubGhysstfyu7nt19Sa/6sHy1aWP3AuesZT2Wj6qR1T7ScQ2QDn24xi
gNe8xixqXvBiLjOXhV/2PMm7QBjPaA95PCVIIIpdj8mIvnzJ1ncUHRyOXkfyWB9bn6SsqueoeorX
TzTPsYiqseKKK3FFXQHs0TUIU+k4yZyhXV0cvhPrL4bG5tnmfaK0fELUpY1P0++b4ez3PXFZQP/j
UdXiwmKJmnREG8ki09gu5z7VcrKHSM40ft1Al6xHt9nHWjouq2wDJgh7xLq1RlNPDeKtGojiY6td
iSmCFkhAAR7VzbJuv8tctRc+/u6GyiA9FuuWfNGC7KRhNcIuyw7dXrfpybpXl+uGvRxnh7+DzXu9
7uB1lvE2QrGI9e5j4nOkW30y7ggON5A6ssXv131+s272k3XHX3+s+ylDWLywLAPFR0UiVkUA0Dtn
568qgeBDMCC6CVNRw8SPU+Fn3Xc/tVLeB6vIgOuawmAVHgSi1e+dSk6bCVWCO8jqsKxCBWrj+GlZ
xQv5KmNA8YKTA/qOvUocFnOsH/m0eS6vAgiefNWeSRKiCM0SkY9OIgnKy1hgMLN4q+51iZCiZS/0
1q/iimaq8iayUFzQqHX7chVhuBMiWuNG5YdGd5VpOB+CDaTTWYYmOMgx5tRIaWOfOET1w+lcZAY2
6juiGxzct+ho1uEpFcHURhpPYMJAx2k9QVKdE4LnFaehyJvz2JnaEWNf116GouQirVJOm8xlMxip
Keazj5cyHR5kQRBHNFF2b/5xG7V2Hb90JT59FLl1DBYMRhB/bfsV1vOAJ157aJ2Pon9Cmhn+CzHT
/6P78YnJYVBhsLdFi/RXqg+udTHmRAceyhpHUzh6nvHcsZ9CwQhH4+yuNpvTx3H4j/++/9H683vx
RTuuuyo16RR/7RJpyUsrb5b2sOSl+y60qj9Uw1Iuu5noDeaxVS1vrptyFnfTWuX+49/+KzmK3p//
oSFi10page78laYih5zpCWa5A/hYGhAso+azv566uYfqKRQJoaNMPHvakrXyhuvO4f7xEv6jfvjn
E7t1ZPCPJ3anH/3wQ/5lZrd+258zO+s3WnUYHKsW8PcR299mds5vDv8GuavuYSswmaf9ObIjdgp/
LXEbTgCvh8vubyM7i+QpfhyXwnpVGDoXxP/+X79kTw9/+ef/qsfqATW2GJA4Wn+9qwiawHfpkzJJ
tocNWf3Xq9uE41hZrJ0OOKkyK6p70BmS1qs4YwF0zoved9NT4gwxS8AMniZpLOKR9fFUoeoyZBH1
/VRiKi+CDC/MaEEe6DE1tTjLE0LRM0bcA+VHgW89Ac4YqUWbr0lBmMXGwGX9vJi18+rW03tpSILv
yup5Wv2lomjUI7Og5wYBFGxRumdEhmU8IKDyhrC3cnUZZ9up2fb7xo0QFXq3VuivQWHgM9a0zLzV
WIxOAzZZ7lGfCUHLN86up21t0KdXImkGOgrDuEHC07bVoAU/B7NHN8VGemGWUKmeuEh8MJwvRftu
TYbYqnkIImUPOWFKvFH0sP6m99KvfP5kWdPV6OFsTD27tB5Cgm+YQRPl1XhURW5HHsLsHJQqIHOc
tK3MWUUFVfB5yhUpkzU95yuaBHVx2ymIEASoQwUC/CDmoT9O2shvN/yZyT5Eyt1AmxTNWWONKOWC
3kHAiIkwnAdLHeCjjtXGbBPtbRwt58kXdNyIKCzjjmoYS9bsGOWLBGzlI4sYDRwCa8AtrkF+Wkmo
yL1PKfpTpXMQLVYXn4p0Sb9ryAeuLekD+4/Xx46uP3JlQ7TJ+f+jSbnIE61CquK5Xj3v9H6s93T/
WIL9Vu2yhjd58KWA6TiNaeiJzLxLfIMtIEZEklzvXDNO00MMqUId3EGQJpCS5kuxC2kbN0GMWa+G
aHhSNhPm3hbE8ObTuBNZYr62mu67O6OVvr7nUlGHkT3LKytMVjbjMCDNWDeaw+BksD0c56mpVPnS
a1b5lLa9fKUaHe7AewfPuZr8XWqZvbsB32ShaxmTc9zZKdYHaPRo0eFSt3zYvpsXNA7C4Zna8Efm
MNu2jjKHeg9w0A4LpxNz6AbCRWPXqjdVz3Lv20OwL0vT+okVf4Yj31egytERLPQZJmv7HXWBSK9F
2fCzgrHEtNW4VNGR/XvhMPUN9nHSModbXAXyQlwQ2P9VJKqEHl8qmm6Uo+z09nS1xg7flfUCa7bY
ownRSKN1U5Sni8gqf19AmXwSKFMdUY53FVpVwsDBA8ipQwSQj0pT26koLxUOcxENhuvCqUP2aq8C
WKRC9Sn5UMVmq0BWrVLZYRXNDqt8dsYC+OCsklpaKFr4VWZbMeA+KM8VW2K81Cm116q+MJkmzKtI
d6G2CKnb/NVYjYh3XuW89irspfXMuKhWuW+9Cn9XbRPDhlUOPK7CYBI1iNdcxcKLbxXnehUQ0z+a
2wkt1+o6XxXGyYfa2F+Fx2XQZcBKVzkyQR/ZBexb8k32eY4QvTn2xF1v1Cpkrj80zfmHvplWC62z
/iF7/lBAa/mqhk5WYTSbQDTS84SpcEwnlNPs+tSnxUH6qFZhNePP/qT0FqOMC1qCThlUOfzTRqzG
Z13bEozN7noqhb1h3DNsrbFGxT1zUBiIMWb8KavMG8pU85guavgc8PdbRztWS35sq2b1k6gEqUOc
p9ia3BGJCUtdAWyBbi7UaWsjlXqNgXKr7YlVNdNnF3y1ipaSZppxa36eRE6QMOU39XtuusidXGKH
+2Ba9ilgimiW1XuDHWVLg2Yem7jzrqQGas9FQVLPqqpWqwaGTEGvLkXLblv1D71fFCevpt5sZg5z
0504lQZiSN8+TpYOC/TPYKkYZqAu25iGMvTf76LW5dBitcIdOleM7TAwouQ2SYcJPckTpm/cer8k
HM/EcJo2t8Ns3gxn/UUi7ZdNzbKZjnwq1GXWZ1gC6awF9RWVorwO/ZrD0pA0tMVprS69bzjn/5RL
/9qCE1XmPyyXmE2k/7V5Lxrxq2DU+vjGPwWj7m+su9A4G3zMbDrW0J6/CUbt3z4qYX3NPwGfyIbo
z4op+A3cIHsjmxZkLWmo4v9ccjpkdaI19ajD/JX9Z/w7FZPt/VqR41DCqQR2w6TdcVjE/pWfypau
HdzFM+8Us8dE7bMhgae6aUw9rDCHaqwmtm3FUCWcfIRwIdlv6k0zS9dYuVYH4BbaXcxr35KaVu0S
hi2R16jh0iT1Ie2t8QRz39uQAO6eyUsFG1wPLTlciXYWmY8L0K7cJ4gKC51/IJjxNDnmCHASIZ7N
jo4X+Rw/z9iZXZfVqOxja593QbwKehZkX8kBlefFZcR44iDm5ujix1l19wsx0R7vY2hjzTyALrBC
n6lg5JXuCW/hJh4LOGlJ9310DAScOedDRaZ11Fu1vMQ99rdZ6BuAit9SjQOkKwcNwHOOI1ZXau8Q
vh3WibmHdVZ/DuSUb4d2fWyV9rZc+nsEhSCPk0K896awdqWHagW5TX+wKoZNRmVg25Udyae1Hxwk
4Tw3j8HcpkLndWgLopeRmjPlaNvpkIj8voe4im2mUPT9GaeoCQjH1ltri2fP2iSZ5iAgG5dwasrh
VGTeBVw+vgCruoEcmrci9vZkARxaINnoV9dgoaABhUyLvzFjfQ9Qw4icVL44YuLYFOsf0RawN6Ay
bEpIm1HvaC5DkfErwY8ba1mqE6bI7NxyfkaWSZ668nZaxvPdUR1giwJnT8ZCMOxQ1wRxcBKyQSxV
4N7JyHN7kVYGZ0zHZDA0iE+scVl2pp0EIXW4PJpYcJ49qozjYIDG97wZnu9iODtz0ORmWHR7Q4oM
/CWfOdEIwLwjEnEbGPmXdmntc6f5R4kmKzIdFETj0BMjUCZ7OlovDICFAZrUtkXePTeD++IvCnnx
jAV2cu2dVmdEDxCnuffa6l05+Ze8E4i0mhjGbT7XWz3ItVNnBj9speUbgABEf+fGM7Vk6M5cEn6f
ADXLm92Y8AAyk5jcr0REE7hJdGClHhrCObIzNL5IWxlR0Q/nRSu+KmkvW0RnUL6zHINVnVSRQhDG
DJprAbVPt/GSlvQuZWOoTeUSMe3tNoXRv5IlU5G6g0mJ0eSEO0bincXBum0I19y51Pu72Mo/IVhN
LqwWq53lf02CQT8tCYkbTutqzxj/qyGicrU3XpllN7yKfkSCkR7mRSr3bRb0z3q94JPyguKmkHNs
hkFdqGnLnZ8XM4uI1N0psJUboti8bb3gXkZrqD8wtlFbXSFgM0jEiUanMDeg/jBYebl7NMw+jrLE
nzAuJUfhTOYZxdq4IfS1/TTCp9mNfmxtwPl5kZsE88ZBJRnqTgNRxcn1TzK2oYaDsOfOJQhcpC25
JaOC9aiK+gmor3yIcQWfDDHMEAkZamTRrBXp1m39mbKxgqJT1gXFC4JCXup4B3fE4gu1OxB15b4h
NEezi6/ZBCsGi0d5nDovQbg4aRtP8X62anAOXlrmYWbpPxc4hCTTN86J4BvWtq540v3sCFjDPfnK
Y3fZOzeXTfB21q0V2LV0oZqBINlsBEOgDN9GUd4yydrUGB9KdMUr/c3Yy0z7UdlK7kpobr3wIKit
SmavBoAlJfEqNVyfRMNj2g/tRq6jtdSz/NCws/cOaGiY+OoJ19Ry8NZdEk55MCH+KCLmUnJr0kug
R+y4pIAKXLCt7sbKfA+6dTCbUXhM1eA8xWZK4qUXbEcJPZVbbb/Y3Y9pKJm/KhlfnX7l25WGcYr9
Eh9baU7bQoIrADnTbqDN+geWHvdNaX5x3eEO8Wt+HJzlxZ8HiLmZK6JSWu5x1LP6OQimz2Xcz5u2
9X64KS6riSikaE7KZ6SxZ88WwJF885Q1fRU6TVNesC+ErDMfypTtFP4gqJBd97Pv8ZdnyOtDR43N
HkZFtiEZAKHnLMo7WWKeRveMNg2B7gELT4iu9ksg2T1BMT00ZW2clZuDrzJltxN+OW3AaqBpVOq5
Y+z5MGA4yGFQYJsAn0QqDfcznohdPzrAOSrnqS2qlC1tl51lB+ig76iKJwtFmhhN9gA8XtKqc9/K
YnklPGs8eNL73owQ0tKkTHejKWaiitDpJnW80pSn4F6ULPUTLw07215f+HxpO0bTgqV4VMW3JlfN
FsHObukyOn7XLonv0D6PmN/gby/fLcL8OAvHVbKves6aDGhPHLsHzt/slKLH3IMUqLezrzkQGf2K
lYFp7TNlObvEm62dWbZWBIAHE4eXf56xGB+V5j9LMZwHBAlhqyU/LQ3CZVmX8Y74ABXarWvsnAbY
vmFX+gnyqRk2gB7ZlzbxjjSAZjP70FzqryyxavHJzkQMXDDxNSglh2Vmat7ikuiIAHlhbAwGKcpZ
ZOeYM7j6Kv+ejVcwQxZLzWK9ydiHwas5dGaDlDTyWtrwT9Y415YL4E32RD1unaHh9CZwVrWkbhB5
Hzs33P6e27+Rp1Wr+kRiLoSICMM9s2ImFCVbBYKM2l71/eU/5fW/VF4z90aC9f+eRl4y1Cljn/0y
i/z9m/4orX2K5MBZg7r/sFX9UVcHzm/e6oP6XVH4Z0Wt47XCtkyy2+9V83/LBi2XYhsNEgZ6jjyL
dIN/p6LG4P/rBgECD7W0rePrYg2PenD973+XjtAbbt4RZZSeFGQ28k3KxIXTY+exKcPWtac3Pak8
MH9Oc8tA3F7VHKzRO5VuRHUw5lvDy/SnXCDk3fbmUtynTLwAd2l1DiSm3y8B/CUBdyckS5pyBueD
bwEhC9ZsjGL2djJ10vNUzs2djm/GCxuzvGshID14zWrHBcW7jz1KQhtZuIgQecSb1T0FEirtjwVc
g8s4yBg3wpBqCFUkq6wKlO9Zlqb7Ga0/GgwP+Ha0eHESWek4wa4zxWGqAdQ1nExsi5Gmc5h/LQrV
vGNUxmxSWGDg+sUXW76A4pqF4K5Y05fmeOGeNNwAlnIaN/qROap9KHpT+zbjmfjpUX/cWzx+6dOr
/keymHEXpRT1Dxkg5L2wrP5mD/Z8ygvG0kglgHpEVm7+wFdJB+7kbNU5tsCmQVG8JnqdnIdWad+w
TfcCk05jXtFe1kei1l4nnsm3nC3vvkj96VPaCvEUBGJhbaup/ivq4eS1J0QvoJRBcO26CcBwVQcw
pvz6WOoFB5BJ3tcxdYLCi4hh7N87yegnMu35M+Z++MVjXX4tMyHYAmZix0M6+6b0sbzL9P5eU4lz
gp0B6TdW6tzG5YTt2ltl5T5T1h5bLBMNOZo9H2pSvAZZAMSHd2nkp+GTp0KGWQM7OI76pnL5Q5eA
Ea0Rj8SoOdohxx+3X7q4fG5qZoAFmWdFNJNLabL7BAdVITszYCQ7QBpT0wIZlHEBHrveHi+jHSiq
xEYn2U8aEOlSpk1QfiBIRfOAsqBU5GGFwCvnn1luApvAe1VnKIoGtSfdqaYaxPNkd9K7S/pGbRwl
xxA8U3VpBatuXPqMzItqtjUeEBIkpsOw/CX2lInVakzsrwj8afCK1oGAVvZ8VatXB9WqxNtMHojz
xq/RzlZO8JjEMo14im3btJqilO2p2zvXDLzat9qziqPe43aZcyhBWH5HubfrdDkrJQh+zWlCCWvM
41etchPtFHdml28D7PDfu1kfmE/r83ib1NzE2wkV5ZsISgRbSd2NjwYhUF96CQMsaGfjvegtrFeT
FAC/Zq/0D7ZVzAz7/QAhiClhOeFdt4mQS6EyjbFhvViTnp47PbW/jm7HRtWwuWgjkrTKQ5vU/pcc
Pe8FkJDUj0tQBM84mBuNWEMvhruVrrSfFs7Wzk/r6t1J0uATDomvmj63AGd668J0Wv6gC5Xk/WAY
qVdwZ/2aJ+NgRGWfC48Pq+7fhGeDy5F0YEBoGnjSGqMuGMROcJeaIBlb0T9SzzMVJjFLbHsdIJP0
e3vrA16NKiTdITPxgQV8m23sNBjZM4juVDQGKFh98CJlpbnP+2Dn+wb/XM7+Q3qRFrT6HgpZdjMn
zdk3GakyGy0Qsc2Qu9ffzCINtsrmRJ1MvZXIDqssZ2nclsdEWt0VjxmwrqCxxK2HKMob61X55yLL
Oxl2hsBTpDBwHuNkqX1gMXP7ZfIkLbmt+cMBJC16AEeXw73NEvZbAywc+5GRTw+ykxqHi0pJStRy
oLTsxqad5qfdF3eWIL5BW74BVjcu1pDF1ZYFB0HRliPpbgIgivepDGKQmGZbbShn42PKAt2k+m6B
UFCx+6RfnimEsqgqC9BAtXeyW0loYV2Xj0E6lGw1svhIo0VOpAELAWLWc8Ikf09ri/HIso0JY2MG
4EwrYLgHYnK3HauW78qaFiKlDLfbsFmpIB2nE5Wn7jNbJsNmGs922bm1iOx+brPPSkvK+iA9Gxrq
qw/kHyMcExxDiFcWH3BzY0LGQnb9Lp68Od4x0uxvpBHrN5Z/CfRmQFCeX6gjE/sXh7bk1rGmu40G
gtxQz/L4BRVK/YrO0B8RC9TzKZVJ8eLXrskhNXNb+RnRZvq4VA/QEmn6SSeMRFbY1yChQ21oq7a5
04PgNnjkRUslsyuzkHHX+eQDbIBlVVcgh7xct9B2BsxR3phSwwhIkJcdQshz7zr2afdqESb0CQiV
9IoifrL93j2yr5if4Wb5XZhOcfrDwqt7D8R4rIib7po7iQr0Cu65fVJc40dG8Pq3NuvUcZa9s6dE
HXfocdWXws6XJlKdpg6JUSLQQE4WLoYYt+Rjj1t2LJxHKLHV2RQYPlMMrREWu4euHHs4CbBWY8Y4
NodsEd9mFR+xoJkXduSA+WplE2Pqj81DQrG7X9/P575ZDKIOVX/guPAYjvXafUFIrrU1zdl5LAOV
fo+FnR0ydpVklnRLy+/RhTxJ5clHs+jnPRqw4DgZ4/ACvLx6mBg/H7ifgPPWY9MjffUgbQ9zghFP
SalvyOaE58qWonucV6IbREILAlOA7yp1Mh1mcGnfj0UVX5QXLMeBByMWPnO+1oH/TW+y4JsxwDsL
ncHpXjOAyl90FiLHodHafW2lmh8C9KfLTfuUhzT7ARSzuu7tsikvHuKgmb+0jIU2hTDcNyp9/96U
NXdeuh6akPBMIsrn2VH45kyzeULH/JqZdcKJnaInOHdDt/qEcGCntLdz8JZpcfHkGLikHmDxZcOB
6WtHip9LzAskZqPT70xXZDzHAqPWoaKKFPA2D37e+cZU8qnvEpIeLF/urNT1dm3gelFag3eI8mR+
VNgW8zPjEuzqYJjTV6clO/adFQKGdrI/dWfbo+BMVuUetkL3YmDuncQee2umjycuWRPNpIdqWRve
u1i9Ufsun4tCq7/l02K+BGL0no0uaU/MSJ878H/byuqqo8fYE2f2VDGRXW5uydouHn/aWfqeC/fN
IyX5q9WsGEAmEyjsnfHNC7T8gGmjfOiMcjvblXbHh2My12qLY426/KelnAmCQNsVrGc7y89wPmbl
oW+keLScmanXONopfP8eaPKz7479tlKmekwV9U4omtmp/oij+o+g458JOvCX/NMWii4qa9u/dlHr
9/3ZRfm/ESpm2IZpkYVlAKj424IiMH5zgbn9ouWwkHX8sYmw9N+Y+HlGwOG5ijicfwtfAb3t174J
ShvOFcxPlmsxm9QdXsjf902ZhwSyaIfiiPxMXbykUDvNHJAsqgrvjCNS/SA6hxrTNAT6fKOTqCgm
IKd3DenRn7i2ARYD7DaTkNEdyaSBgQ82KmJzwVtvFxsPhvObahEzmBxY2Uhqd8YKDhxkywrTQKtA
Crh+4FUiM5MpOonrlNbTDy/3VzlUlhFcksJ2CnOapNvKvovISF32yBiWB/IP1a61GJh6k428xFko
j916qe94mWgJYursdyuo1c7X13UseI2jHGVuhAxetRodGCq8sX8yYjVqJ38Va4cSHYD3nTCDhCV0
4Gnmiz6Rur2txmRBllKkmvOW6gEWCsKDwJefG2EVNIPMSdv5oTOhMqwq8Dm5goNI/V1TSCO5zYnu
7vSyqDo7zJJK92kbJqZRWqpbzpGHCF+ZGGngvS6Qn+o9pahL4gJBZSGhvuxY4fpBvTFmHwVqBOHG
SFjMVm5Mhw0WIvlaKZncU1w12wboFA8HDzkfLNvOf1VYiFkRG4AR57rz9qOrcMYCMG30qf/Gfmm6
en5OS1HoZOuWrmU8qsxkRhTH02tPPeTD9qv6Sr9QgZZ7sNZtD240mkq3O/fVvOuQ2z50KYNmR7Qe
8+GVGaVRgT1Orlw+0T2sREnSY7yyTiPLwT1AheH80Oolv/mDWLDCLh0LBkARKTuOoyAw+S2HyRXO
KSuazMO4BvNToOovD6ZhlDcGwMXjBKkUh4+WeFENvlLDkn4CQE+dLp89vEfQx4Ng+IqFO75VRept
FsvKSABwKctmUZ09vRzYIQGdTFVWfmomt2ZmZ6R7ZHDBNzcpOhTccZ8/TESnguNnUoKRWOpXJpY4
X0VuaKcaTxSFu17rj4yC4UriHHwhzgVZf2u+0a22CY1o8S0zXePFXQ1p9mzZO0SV9jGBYwmieMGs
ZM0/4njw3xUEjG0AeokEnTRhlaXgsKmMOiOdUYS083myU+e+BO6+syZswaGbxESTJnZxbALDvcSN
Z7whRvWvBtVeHJrg8cmVKomwkLTQ+KWfIT0m9/iAmkMBgfs8s9u4wlBAK5S0ziP+M6LfpzZ/7eo0
f+MTLffLMlpniCjlYazr9loou/zWJoJHLVs775T1lnroWGTdQWnBQ5a1VMcxKumbzAVp00QQcaxY
S3bxZW89BgpqRThzSxzY21HeQpchs8pNrPvRH4e7iQSDzwuGeAjhSNFJJJiyi0iL7nksxvkpI6f7
ZBVJvdWWLHijb81f+skVZ+E0gbZdCAs56YoWdmdUKRoSPYiPLeHAe6H0ZIMly98hSHN+OlMP48xz
5eclB5+fBBpP27ZiKRJfEEAz1R5TtFgBgmyjTo5m0J4lzUpESnmIQGj8Dmuc0W5Rlwc9WQBLOdiv
DVxB+z4j0QmJ9EKAgtt9bUnPOuvdTBiLDR3Ure35MW+c7poWPkPvfrQeiXOXryM68G9INKdH3pD4
fmna8TPVohExJCbwbRBi01RLfphLmji8AS6Q4LEpPpFazuLEM7hbNNZ2gVe03y3NFXvlV7CKl1iH
MevS9XZVLx48Y6pJ2K2kG+Umegh/cMyfao10CHUXSDEld7MJTOO5XYrpksbVQzuJ4Goy/Hhdo972
Cng0OdSoihmLZPrFzQr9EogiuELsMh/lMuGDgcAS3DWNUe6Dcrkvu5HYJYMb9TQyVdgoO8C4EGOq
O2bM709tg6kl8V3QqaNVX0ZQN4FncdTQG5+RvOQnE1TPkytJTo90ocXR0LnyW5rPS88f7aP5RheX
HwY5dF/hJm9x3hUnniXQMbrG/JIjez6Wg4PzgNnPs9Hnwy3xhHc18SkRw9QpMBmy6D4N9RhcF8dT
lwlt/XvbjKSqGsZ8K7N1+8zd493V8yy/o73JmZwknXOoa2c+aUk17ePBmK4TsrOTycJ352dd9zI7
zvCAkifeSHtSe2ir6SNPthbn1th89UXt/ZRZgcjIFdikgiD5TipVvrUzFTClaHdz449nuQzOxjPA
BGoNr5MEvkE7+kaBX1EfgGASrWOU0YQSqoxc5uwnyEvdS8w6a9t4bXP0nSqLIwe92c/aNmjygqn7
7CdkNmyBzFVfrSTx9+yj4stILvV58gEvlPB1jmngH4KxIHlDmjzfQoaX5VXYenCf+9VwKQzEeDB+
m1PXaOISC0yKxBQ417kE769N9fjZt9kamy0STiIZgKSz8ZnHR0YmoOa1QP5AMFiOzJoyHtcB7/G5
nIX2nKaO+9ZlDUcPHDh0m4OWswmeRcucA6rhVuh+c79KQq+ZHtccS5PcFH4pDVR+js+Eovm4Jmb0
qPhuuqgy6PgWViLvhQ7HnADtd5uYmYtGU//kJ8kQGjqhjDNoKI5BaTKBADWSxPVl/QBPXWkZeyUw
wklSC4O8My8jE+JjYiIa7dO6eWhwpnzyfDGR+0S2XdeBo9BcwpnZbVr/h70zW4ocybb2E6lNcrlc
0m3MAwEEkEByIwOS1DzPevr/E9XVlklmk3+dc3suqs3KmsKRQuHyvfda31o71PWrBCDGCgxtsYeT
UZ9h1cpX1EaoPIymmMBhd+6tAY4KNmItNvDzjTsLQZZcplohr2OvnKNXusE9J35mb/uAlyxTzQuC
YHo+9hSqS6kb2FrVcHAbwfAn1Mo3RP6ioQ/buzuvKe2dTfDjsk5qYq+8sb4upqS4ZmpY7qJAiN0A
unY5WXihekiWE/Hplf3AWUDcDajjiI2xTPu7k2rt1zR3rI0XF49WmdhrejRnFI91xPXpDeeOnv6O
YMuDoQST+YCnBocBqioUvlJVHi/tcnoNi4rhMg2c/iDaYUXvsT+OsePzaMoadHVsMUxmTmyEvKzp
L8ho0zuVTdeBuCt64WzCl6bflqu6rO4ZRqZXHfQtNJGTLre877JNJ9sYFxJqVw1G/A6LIVYwwx54
K9jhVw5oql6Cr+cAMnq7toi8pY8MWeCCqYx4T6CCseTJTq77vOiCZSWHCIeMjvAm6+pxHWtxfwNT
GQg8Xru90sfsqolLJmOJqVD+ChcWcTUFtN9jsY11thWU3BymyfsZKOiE3t92euJ/wZyZfME762zw
ZE5yaTFLvUIN4h6nWHFa8S1vr9sFHUFfj0x9EdN+xmBOvE7YdtW0GnwzOkSNC9WfCVxIcopPvzMt
hV+/mSkyfzdGZwrNh3wYsilQZYOIaZwK82BQnqlwzZOU1XjplpWxIu7GXzZ+ORwwjk5rn4P/46Sc
YyTVna8gM7aCRLMQfSFRW4c0to2n0MYzXY0J5lFPuRzJUvVo4OrYj5oNs6ZHqV2C81wX5vRcBeNL
aGtnB+wavt1O0cQmvq8uQ32ZN1m/1U0NO5+VLAdKhGOYGOk6ifwvfCzmph0d0r1qMsHMhMONloRX
jIXNU23Jr0bN2JkSHqUmmsIVwWa0w9OEG0O7AVHyHDBgMmHPabYd/KAEfNki1AXHf3DCjo4hrkST
hKR46QxYuHXQexvDFmI5aQROeXFrrsjiamiUp7TckHdjxTS/Yrcdtlj2GAa7zhYUqX01KDr8mH3j
U8bj94yvaA2Y2rtLm1rtCoD5hHPV+gl6bUibsZdoHStec3UQ7sPCdjZ4Sqdlge+baE/gd2Tn+JcZ
We4blznLlaVzcZGTrMMJixEJzlXzly79h8Hf9V/mmx9l/R8GahSGUBNNE6IiSjWGah9ICoEnQfmT
ErWP0pqyTmPwdECQzi5tMbcihDwrXwvOUhmvbMxQny/+EQMyL87UEKGdY+FicD8sPoVZpcapCPfG
kFevE3niF0WYBFe0beObz5earTc/Wo9YCmoj/8zVL5PlD0uFZRiR45WyVCHKbM13ZGTqjH3h7fN1
5kHrLwtJW4IaEWSn/5JUj2YUG3wMK7YtvHET0Lvfq3YQ6yQLm+uyopN70bmBHvKhp8+F7VNR95Mf
XBGBMBfXXsBf9/mf9OtHbMMhkZhE8Gz8SudodVCwDVXGnjyc6aSnFbEcEcN/en8u5n3dD6rXoe34
nI3KO7yv/X/9oz/0jyCvzLPp/z6C3ycJqRJh/eMI/t//0d/NIxvijg3f3gC6MzN8+H1/T+GNfwHO
UY7pUJOD6px55n/P4gX/F+JW5KYKXL0ucfH83VNS/6I3akOGcZWYJbHin8ziCRr48KTjSYG2bRHd
PaN86FZ96CmpUEaJAeNwKBmrL/oixxEfjepYlLaGPGkw5EoSXoNYp6TCbkh69ZY6SleYk3WTl7uK
4DZv6eTIRqfJlt466fKpXzS6PpyJPUrl1ojoK51jN6oeykwqa9kVJiYfkBEKwQ+tlYtZp4IOgNJL
LNoUQjHchVbRs1c2oTiEVewnY2rkTAllwkVAe8XQJhpoTzBlhL/gFR1xMFr5wrHHfnUYa6zoSvhr
EhWgipDi19QMBSxIpeQFSXHhiiZY1W6qTuD1bGQC7U2dCG1j14aJozrpdBLblBHeFlE0nodAby4r
X6Q3aaQN2doecg2RjTPHj2aW7hNSEhU3iVV0W359iRc6H3d+r9yDQP95NAJnO4SCeWyQh/nGyizI
xXWAG6LpRWysBg4QG9nY4iFxGSiFZpXcGmJQazeQT343kqqWj+4qm0zzuhUR3qAc1HtgiOtAkSRi
ZZRQ2hjiOyF56drkQHtpZv2NpfdEVCYJ74NisINX5YmCCjo3lxV4+qORpuTm0U2/oYK3ue1B6J/q
tpaXfZARpNy0U3uh92t0QiSdc/b7HnUKNGgsMSNZobP0K7u+EcqlCPYopT3DWyqNvja8TOZD1vTg
Sg2loZ1myyKxSMbjNW3TF7qNqtq8MWHmHJmagOKrSb0oYiKhhRk8W7liDOkPR0AP44oYV0xTwpOL
ShXaucuH9BYPQ7rM4qS+ZP4eLBvuCFV+fCZMm2jIIW6XId/YL/EwefhJxHA5hiSwF4Ml1obFX6oN
PY0FuoR3k2NrCBeckg5qlOUuvzaKqrVeFMbRZFJyAOnxLeHnr/yWTE3GC1jWx8Fzb2zM82dHEEs3
Qa7xFoU/TZdy9g5HRadxeBzy7aS12Y0ueKJt1TYXIpZyFojQ96ejZPDYn/IBoXhXkbO01pomOMgo
MFYFopNyYWL/WTFB6Ldt5MHrLdujoq96AOpz6roa+AKEYRReeLaXTjRoOzPD/8CEokCER2QN03KN
k8bU3GvUNwGppk446hvPPkokHJzfssexb6PrwERT0ST3BmyXlZvIGyY5yTpzitea+dHcZ0aKHGSL
hKCo1EbOGlOgjMs0JGBZUshk8yc1fiPIlKMahdFiavUH2bqYkugo7oq+006941LZt4U/s9O/shnW
V0x6h41WE9EEEtbao/6T91Jp/XLg+LtKvUpfAODia6UdbC+wFl4ovna2V67hDFfbxC7FPqoPUxNe
NCkRN2UDIDbjnOvVvA8VKulKpiu6L+TeM7fd4IQeCBaij4BcNqFhY/n7LuI2j6hu9sCihnM6JNM2
ayj8iqKotlM8qJOsugMtsB6PEMx3oLl1f+4loXHGqO20cqRylkaQ8QUD/dvrtxj1eBmvIFuK6JqY
dzO9QOx6mVbOS06FuVZqwnBmku0mRRaDNA6965EB0ZUV1M+ZLOSe/CEkr6HxjOXOmod7evNUV1yy
ngbFish0cWQCnW7wS/BI6+DXu1Qm64Sk7GuQv6DaUZRAeq9yPAbZ+DS1brjoPPbnruUZRDo7IuCc
qUppqONkqobbTKcz5ZNjepWngXQXnZu0xTU1jLE3iz6otwVpF9RIVqcTTxblexp84PpxhSarnGj4
myayv9MC7Ze+GIxND0yyRXhuhOiJVAPhlUzRHBcZvEIsonlrIQgqQsX0ecJE5IiGkHUYNnzFswKC
bnsfJHC65G7s6CATwBiAvMi18jXWohyCo4xaCPMBCqSruAJ2s8Cp7ezi1ommi0FW6jzwwr41KxxL
KE559PZV01mPtRFWh2DCr7FoEGu+NDz94dKYRWgkRXg2fFnsojdlopGgDqS6OmDvcA4UmtqmccEk
7ryyQQFl+lcB/OdbR4vIDqs6xslB7PHgulMffC3w+607IdMdaPzgGae37pJRgNVsiWVEXviwXcKF
LYtZANK33r4rHL4fZtfRPB0m7VywtX8nko+IU1OK/tR0NUb+QZT6itYn7bPJyMihjqwWNr4cpvaB
GL7yuaz08CvvZJ/Zbtqe8ISmV5SN7nd9CFoy0xLPvNG6uHvQ4mS6THV7bxsqeUtTU32zcAowogzM
sqVh0CWQD2S4t4g1StltlzXnh3E1kvuVLlyPu7iIosC5b7vRukCPmnwjSDXyDmkriDFTRdifMU+q
e94jmGJI6KQIHAUcI9suyG3ABuzvSS0dXuMQ4TGbke/du+Cyrwe7JKkLLI92zRm/LhYCw8rXaPTi
SzOZ6c4dE3oEY2467eE+xN9kU8Y3xAjeJqhcxTKcMm8fw5JYGXHAl5U6rLyaStysS5yryE3oZiA9
GYVLi3rWoxALTxd/1qg4s1olexeuaL6Lx2KY9SzVrGxBWobIBXKa9ipn5ctYMSMHCUG/pH2Xxtiz
SsZ9F8yMs3ameJfR4FFAUuPO6pryXWjjzJobIOrIbzQctpdq1uTwnUOe075LdbA3AD+e9TvmrOTx
3kU9eC0Q+Biz1qedVT/EO+rbclYCZe+iIOISoy3bM1Ihy2CGbcbCviCPojwYQaNQNEl9Nc46o2RW
HM2hz0sE2hLpC3okJBPNGuY9IiWjLlBm1c2qZv54kbyLmexZ1zTMCqf6XeyUzrqn+F0CFb7LoVr8
Q4/xKIoMkJiLYKqIyulNcYA6ebOeyhTqRc4KK3vWWjF0zJn8zwIstnjEWOO7MKufNVrRu1wrnJVb
LuqNpw7ozK4ICoRdwreg7o3maL7YfRUcm1kDxhgPORj8trlJXiHmz3KR73wH9htJhC055xFDRjIh
PThbgwiMZwIBxRIkF8HMkKbOltsAX48GoX9t32Vq/qxYK97Fa86sY3PfJW3eu7zNmZVu4ax5g0yL
/M2clXDtrInr3uVx06yUS2fNXOTH1/rUhoxi7EsfCUs+a+ug3iEXb4Egj417lg0Us3bW4vluaocr
yy3ElZq1eo7h29tScbBYWFUnX1xmIniYZoUfzTHEfjRGEP4Z7yJAow51evW+f1lDl1n3gPf3gjC7
7SStBjermWxaXUfTqOHlaKv0LXjXG4JgxjAQhfTAulmQGKum+uJbtveiJFrz7l26yKeJjLGYFY2I
2WIaY7PM0fMsJI9h5UeSjo2MvhUQwLMFjtEMUXuQsLWY/QmjaIA1YYDXOwsp9VlSSdxge1G96yyZ
hDrHuErdpY9GBGy2j+9jVmXCdml3zrtWM5tlmzXMnmoReD0jD2ICiBwsCoFma9Z8xpoB8xnc3gVX
mFyIWR/qzUrRdNaMpkVJ7i6xJ/sy8bHGxNND8a4vNWapqW+W9rVZltqbMYtQ/69K/v8Rqhvowakq
/3uVfHoOMxow2KnDZpxzvf79X/y7RFZUtKYCYWuKuRpGr/6fEtk2/qU7c2YbHEz6Hjatp78rZOpq
OkCwcf92ef6nQpbmv3SsczSFdcPVobfa/6RCZomfOkG0WlxT5/cQUegq4yMNZqQnYzYjUjXkrBBQ
rfGEOPCHu/Gb7t2vS9BiQgyPToQ/2TLmrtcPcnivbxON9vO0w7rJDoapbQRzobil/7nn/4NV5r/i
h1XIoBqIn2QVO3uqtad8eIOy+L9b4kN7zg5zmeUdS7TT2dbPY7gqp5fPl8DHO/+WH5uAMxXIkVgI
MCSAAp49yD9eyKxXjPyurHaEAlWvua2oUkO9F+SKsrTlxQlwx9Q76EnrHYjxQHVYm8NaRQNWsaHr
t0wyqnss7KbBsYEpCJaxMwfqjsi1bugvXFTkGwyN+spsho5SzYO6TiGHUgTe2x0zj2FhR3Z0rFVn
czgtnlLoeJHj1OskN4DLUpAydWUcrTHjJxrJDk6ETY2LuGzzhQoh/quqjfYBmZBH3ZnUVy21M4Oa
eQxOeqmpY0Lw93LS6cGjX+nAOHJ2BtfBiZvXW3vRcgj6wmaXrIICcnxkl69KpPYBwifDK+iSq9qe
AFqJ+oJRRvMFaqo8Y6AyiKyxE3yPVbTHahQvktaQmzqm9WIPhXFydHyIIMwwbImhuzHtmYoVO82F
TS4tDlYHe0bH4fxEYD3fh8gF+ZK3wdmLuv7VbdLxjMahJQ/bG0iN6SLWC6e3HpHfI0aEKlqRVjZ9
Ub3CkttPxltVDVqytGrZfNdKSTcH4FJz74rQCTaDauS563R+0XyDLWmccvIogBw0abFUo6VWaeE1
nEE9s1mE0k/XnpXZRGvVBiNXq7GxLkbaJUa6t6bWON+PTfstmoYvchJvLodedBeWv4TAFT42DHH3
+lhyS6qghMPey7eJoaQLSaCc0GrqwyJKCj4ECzbGfavz+9KBvyMa7PiQulZ9H85ap2Qo7WPKy/5U
pL23Nq3K2Law/s99Ihg/ZiZBqFVRbXoBtiQXYiJBA9EJIujRWwPj0MHlJI5/sJhu7CaDoLBITGpZ
lhG0/9Qh4NSKultIOe1tU3j8cAV5fhE7ISJWf8wXeuLFB/qNckHEervuXFdeOS63EwOw4a3SqgBE
w9552fRuFO0BP6QbIqQp1fDD0b9pK8+4ka3nn0d/dthkbUyscx9aVyLB0Rj4vk7sbOW9eLQSOScL
zbsUvUt5h17HBt9hZBRknievUEGJ1egjW6AGkAdU5OVFqdnGjQEwZq/cQl17mqlt6yIwETmk/kUv
rXsvLadzYwcQ3wbqTVKsSyUwVzBwb1sIXEuc7N5LM8wq9qKHp2GSwbTNx8D5LqPY+U4bAnKJVqMW
R5T3Eri6sWbiKMmOphRba3XDmD535/vhkV+/MqbhG9mr3Mm6G5I1qFudrG9j3KU0bC84Xsk7nQSX
tTc6aGRMzTK2DlKlrdXL/tEhMvwJ42Fw1tNSJyIBxz+d0iFcotPrzEUKfOnViOvmUKZteknF1j9X
JoKJrPXdq8GYzLvEbdBZ1TVHRLqv1rEX/nhNBMS08YvKueaglj3jVerP1YjpdYiC5nJASwFw2h5P
delax7gws61RWuTUj426LWgnECowTiBS4ccukUeyQGnMm1ciOPpWk86Mb85cx8qglLUi+infdB68
OonJFK5Tkgf0BbroGxlWJJ93bEKxltZbHg1rNRC+uSnGot6iU/WhexQMyXmryHWryxI1gJpImsnL
4G4SqQfwr0v4nRbu51UEgXgp7Gw68Nf6GFXz6UCKUnm0IjEuE8sLy2UEczdaWGnk7plxWZs8itSK
w7K7t2qXKHA15Gu6Htq2CuIQo6kyeSYc0FAbTgnNWh+raq9V+oynKlEae4FHDKY3ozKFnri4ZBvu
w5BPw0LAvrnOkqp86csGi1fexeckl842gPS7bNgFnihQp3UOg3JHixGJI2nyG+E71lFkBs5i/M/O
gjZA8Vzj23hpbBJOwQWF5DTD8bkfiYS4cg09Prz/uMiUdUt/pdqPg5+CdbPs/qqfouGK2rRZdw4T
pzXPMALJsUF1ZvjUne9LMqxExKlq2S1bqleAhEkz+8aa+sEemnrVWQE/KitTW6O1Gk/0ByLay764
kdngfY1kkN+DEUSi78JnsqzJYxZp4FzXwCX2uDqg3LTwZvP2GR1fs3cYMOIubSNr5XgxQvV+1jGP
VXfpNgQvgzOGe1QZbnhS8dCdDDCRhISQaL/LUYgghC6AO1fC7KDUOV16iGpjQEuYq4Z4lGgCb5UV
/MH6oKadGzKcNBCPPTZ1N51DAADpAnlMiO3eybZ2r5hvTUXLslgPvMMwOUg/KlKscrvU7mgjgcfS
Bj56x5wQmjMX2LeJGXwjehGKFYFZt2mlrKNn5O7Wh5SxEqVPSVF6mrPlNFrR4tLi+94N3W2WlerW
Led4DVmh1G+abOvPkDPyFKcdYY6kw0doEd6BYqYBsSt3a5MaBfq5SYPw2UhLOqcFDzgxMlCreKKX
ti4bcjD17C3iHb5nkIygD/jsPQ+Sf60CzScEu3XpHFIpKgksKqzQkzqVqR4bDqSEPobCYzwC1n1Z
p5m7FZ4GdhXr43nS9O6tyzztSzr3VqYGheMKxPq/P6e4Gbzvow79bJAmdC48yZfggbQ734vZZMx4
PGBCb9eaNYRfs7Z2wDJ0NGVhTjyY7SgfukqTD5FVjJe8qdQmKANtNYahtkLfEuxsmv6nCVP9DVUu
xEuocmtKwAGUFXe9sTB2gw/HdhDrG518HF58dXQk7cigaY26J6PyXkIt0TfkSelHuyTaPnOjBlh9
Y66LMkW8WenMGjyC6A+tGJMrjxJ5j0oQSdX7swy/fjq7mkTDSIVynJxwuLTrzFunZG0vDdl05QIL
S3xFOHe6p32mHl1EstvG08nnxkkjVkya+PincjoR5j6djBLam0+uDoICoOlsgYZxE2jhC7SS4ZJN
YdyLwsuu8JtNIMZAhS1GZKT3tPtxtGdTH60nfEAb1H30UVyAb21sR1eMKbRNawpEbm1qHaN+Gq4N
uweXQll8Vdo1r266JM3WRr5iLoYpteMV5SrIbgeV8Zp3U7cn24epmifr4oQ7P8MJa2f5HUEG2aZl
w+EMlNn10ZCiuSp9oGxVqwgRDJKJ8C0KZqQe/cYUgGcXZZxpd7Wuo/x20o4TszTJ0CVDCMBBzVez
sXDDT/CBIyLUS3NRFl22bYwsuddbHqe0mDhWu6HxovtyPMm0JFGs7/WX0XXIRRhg1C00goAOQc0X
MySA+YCeczozTrcPqpfkljZjtSe2FFKTCbwdYaSrgKk3Xc5Ol9G9POtq4DsPri1Hwcm/3BFZhqkJ
JGh3gT8kWnr86HVkGrTR84m0NXxochvq5rQn2k+h6w238xVBkh6QhLgWcceopHFnhuktTQ0ong4S
NeLR5+CiHP8ubjTxNGajA8swK2/NzkRZAHD36HvddVuMmIRliWUy0t6csrGxpeLTahNkNfQoL7gM
lEt6zs4J37naOE7Vr0knE1vPCzs4OF5zlPjw22VSwv/ghBgcislKl00wXosCbVhcq/TVzrTXerKu
BlyqG5DE6XxuK/dOwHyOcOW7Pg+mZeVoPjLGcsuN6JY4FxBj4vvdkDD3CJ2DCPNo5ueFdemtELb7
i9gka153CD+kAwa4xsaeSLPdAqrWCuAwTpGdhsI7FRkICxK4srUKEwTzudm124lUuSe/7axdPBjQ
CqA+I5pzpvy2kEpAQqaTU8O3DY5QoovrDFHuI1ifbMFbPf1aa0X7WnS2uqWfIwdSsXDJ0DueDiJ0
461MgnanBfg1V7lfymtcZtN15KvqtvDDeN2lNFmXw1BhC5xQPw42hkGvCoItlq1o05UxJbmehAc/
MnDKGg3z32pKjwbJjrspTiy3WvW5D3hv47RDHB/r7IXjPYprlTknw20bfVkJKz93ZUQHDtt2f+1N
hHw1Y+Bi2Q7qTeMgSRNpSu8rxiBA/mbFp7gaPOtFotqEvBFM45U0muicWQ08lnCsvqqK8xWGtkBc
jiCbvhKlYgNgDrMHb7R1DwdAa97r8xtSGWmx0LFc7YYsa49B6EiURnXzkDWmtcMx1x8Sy++OvTbG
rw0GedphBh8u+ebedQeC51ta2zqQX0M+k3OQC74iwCWMWMgL2FzYETQKbJqtCEmXYQ0bZwRX9cXM
7HQdexYi5LDrgstcG9/iznYeRW7PCJ+J6a6fTBurTqJlhPp4wRlv4lUIcZcpARPRlcLSd4yiJNox
8WTCDMGUj5e37WGkqqD1aU6L3oCsjpV8VYfpHeqvxyEjF9Rnl1/QuHGwEEBniY3iAbqnSTMy6cMF
UoiyJTTdxdzlqvSOxLb8opkSsa8qj6PU2k9HzyczLi6clrFn3WvpjnJJaW8jXEMSJSocGq1y7rEk
zqP/1tlSxfQLoYXel8TUGmyKNtOyqoqeB8PMv0RlXD4WLTPybaFZaFJDrwzjLUkmnrWI6XBTTDXZ
WZpGny3rPBye4krBIGnJaz90on2DvtgzOnGMiwGF1dHkZPuaFbpC4MAwU2nx5ZR3oJ1rU0u2TQxU
qOejuog7xmsLtyyaSykc/xJ3pcI3k0T12nGs8oTbjdlFFYkbvv/fGiZhi5Z3mrtobcCfptdMBzev
2+tYp8kgAaLcDwzWeXFhMTSy1DtD9MpfTK14klHdP8lxuJ1IdJEbWyGP0LLewAk5sbMX2sywmYda
rt03S2IFKsQDWPGWZF9uFAnem6nrGOrxxO80J5dbctRsBtpqZHOpWhyaqUttGgn/xRot+vHshLBX
NH/j+IN9R6nD+4R+95OX2joGbPdBDrI/6oUhtvwWsSqHsrklkf0bHnDS7PJmfPEnYjfIX8A+V5tj
dHIZsG2ZlXPHYI5sSz9iGqbNiQumZz/YXSDvwi6vCFQP+cJWLirPjDMVgXHuxmKA0piBuKYGuWdD
jq+GYlJYARXTwL5R6yLJvOfcBfKeVD187tKMLhUxS8jnNKoYILHDDlF3Ca+2z26yqWaIJbRzmqYN
7pcxPXuhpq5tJlgrFSlxaYCF/G74eBfzqC/WFXHZB6Io2qvMGoKLxIqtW4kcL/OXDI2Q50YouL0g
rrcp2+0adUwB3nPQz57Xql3SFy1ayzjfjh380oYdd9EOWbEGA6Rvq6TFkovUYbB1dTD9fNw2ffUU
4MffRX7AG4uDIOM5W9ulpttdcJQjqVSmTA7A7HP+zbPvLVzVEOFt8WKWUfG1dhoGbAsfj9BLrkeR
fjSK1js6/ZzQqiEpRfYq7lpBvgKWdIjGcANQx4CsK8thYVZ5YW3KbJgozYLKvczGKrkjyihbpNYI
eh983qqghXWnRP02DChA9YmjSlWaFU6Q/tW2qBqsRKQEMFoUSWU3MvaMo30auoQc1sZOEyI68P23
HpGu3qc+Z2MS5P0dp8JkRbvjtRYAP3HlIFSKeL+OfQ/ARz3blCADc2Kr0s+cobBU4CpYaq1jvBJA
0x9lbplrVZo0UuKsuvI9Y9e5mvc9UKZ1bemaONeD+70cpHaPYrf+QnoYSY/AckrcZRWAMYalWMwz
K9/q7tBCjgL1phof8S/I5svPG6G/dkEZVaKAdAEUGqCcP/RaSQsQWYeZYtdL+nedRjMuBBiapuWW
ejzdfr7aLy1qZ17tPTYOlAyex597rvZgkcmT26RY5Iie9Jr/CVMSVhK/SFb/fCmslrbroMey2Pp+
XkqvVUH70eDCAse/GyLJKyPqjJPeIHD5fKmPLGwQ2C7yNzFj3udk8A/30IhxCOEVqHZZlbUXcdLE
O1XhFPF4eBelP6TbvOPh+nzR391KYZiGSR/OEohLfr4+5HOG0FAo7UakLwugfrylIT0sqEnlH67v
Z3LlzJIXLl9oRhi21BVI+Z+Xitn8p6LQ4NePgTmn1eJd1kon2seCjibSsPKa1Fg6iMkUnNpkGP6w
/vxU/NypZ33TZH4zi5KF/uGpGX1ZBHrs1ztMCDTgMy5Qlf2Xz+/nfBEfFzGFqTtoGJkVfYytIwqg
YbIqql3T0Lq1+4BThE800GUi9Gk3jQLqI4KkNTC0avP50r97fphjW0J3Gd4Y8xTsx0mEaxFEwHiU
2Cps3ejlLTIuorkRbGv6LOLyOYGRaOetP192fkJ+uWIJZJ5AOxsnovnzsmbtqtxGJriD6ZDAyuy+
KJeWn694al2b5/fz5X73wJrsMbpEX+4YH/mnYNl0Q8MLuLPrxrpjNL6l+B8Yxtr6H3YZ4xcxKg8s
YlQhqcAdMhA/3lAIM399lmpq+9f6/dkcvfbb0PBsanVinGgp61vlTPpzwDAYVjqt+M8v93cPLYgr
ZStpkp7wy5fGNpsJtyMkUtuXZ+yvdPN9ttjPV/ndTeUjnMdXOoPPj4p9ieCplSlbz/su0CHyW6Ki
IJOGAPE/fH6/uyCpo6uT+NcZMc5/yg+Dv3iY/VbA/HY9oUIr0edPysmfPr+cP63xYVNjRC8UL2qc
r6I5TQpwoJOeP1/itw8Hz5/Bh8PjQSLCz9fhupHTV6KpdgVn15Pf6uIg8oxBWdeHj4HGDlNmnX7l
w6ZbITDWYfOgkvr8j/j1qwdFw2KEYmKbo3XxYUeTVtGaWu6WgEuQ/TV5o5a9EZeIZkg6Jq0nW32+
3q/3daZ2IJDkHCUINBM/X3NJWeXAoS93aTZwQFHj2Q4M+w9HiV+fRVMXBM1atHZnpfqHRVwfY3+F
6nQXNj6R6QX4UBxUF3bELOPzy/nNSlyEY2EbMywTu+7Pl+PWEALGkZgvtjasRlp9RM10V1TR/efr
/OZjeg/NNPis2Llm+fyPj7wq0th0KzvfTeBqq+RZc5JlFGdESP3bGvFTwMaPzhvx6zvW/GmpD+9Y
elQKoRBLtZ1L4z6TqNh6u2kWg9sBtOlAw48W5zGL+Ue1KiXdfb0qva94arR1MyHCipj+bkVNGy2t
TBrgoEzjg+VExaExB23v98F08hLqQFkCX20BP66pq5p1IpqoAXqSDJd93tLBHluVLGmzYddW4fSX
B+S/XqjEjfDhrcMbnLke2G1iYq2PL7skmTTgDC33tA6aBxdp5iWRtDejUuFzOrWYhZOE+Wnifa2G
2N/Y+BSZWav9bIkLLSazxpyCLtovqUdh1ECMzfIU1RXoO4/GUprH5bqOe/qNIdJKjPwIgP0+J3Kr
E/ZBi7R2Ochc7pht96umccSSdSICDDX7IpZoGaIY6PXAfr1y/X452f6wklyhy90SGnXjVOsvttdn
f3hp/eZZg5sNONHincWR/8Oz5oHW5fQxcl8irb7oDNfc86kPOz+qohw/t9nvPn+4fz3wmMDIwY7A
FNFNzCU/P9xlLgl4JAdg5zqN3NNvTdclpL4LZRbN1nP85iKg9XonQ9f/i3T/X5+B33x9Oc3pSgm0
OL/WHBWiNi1oFQ7ecBwfO9UbTyXznjvQ7tHbP75IBB7sRvQ6Zp3sh42WuSj15thmO5jjTEU6gyEe
kyAsuVFW7VUd40CoGbCPi17QtP988d9cJ+cqKPUA3bnJ4sObxo59yEx5lu1qLw+3ZZ/d+cCgEdqP
1R/eJ7+uJHU2KcNGYWSDd/mwIdIDqv3ciOBkOM7DOGb9SjgD4cKJaf7jx5TjBoIphFFUH/rH1K6i
zvPW79oEXUGLw0LReDWjKxhQxHzE6ts/vYFSJ7iL8w0GJuQcHx5RaCdFBjmNy7JSc6fB8JyTzZjp
1MksJvx8sV+/gCzG0YajgcVA++Prq0QbEqg25co0eReY2gN+42/RYN75vfrDGWT+Lv988mYpylLF
pcFD/QjgSc0gHDMNIYZZJCh1s7Wbk/NqJ90E5LI70Kb802n09yu6HEXdWQD3MfdcQyuO/J0VS6M7
xG7xnI/GnVnFJYYdRcRsKy4+v5u/eyI5eBN/y6mDFT88kVZN3QEOP95pbXvACbXDDn0VKv0Py/x6
sMHBqVMaEofF6eNjQ6Fz9CEM+dW7ThPanfb/2Duz3bqxLNv+y31ngJs9gbr1cHj6o7619UJIDok9
ubnZ8+vvoCMzy5Z1rYpEPRaQQCIyHeZhs7u15hzTJXJbjqyIv7+ZX6dKriJ0NhueoTvsG3+eKkfs
vlh6RLZXJhUtKj1BnnZvbulcg62noe7NgTlVn8ySxq8rJVdl4nBt9NLMlu+uGhZz63Psy/a+PVEF
z33KcARazecA0LQN1HpyoicYbCtgCTiY3NknJbjR3V071tEhp4+8HdgWzZNd38BzgHYiJZuDZVsA
H8M+IYtz7n1jcPZR2/wjzeT/O8d/+GLInuOLExAq378YJAnxwqNAgY0PbJNOfnrURuqcv38xH35l
6CopKfkGzsd3E0Rh1SwjUZXvy9bFPlP1ez0Td57bfrZr+WDA2r7D3pZ5yPkl7cwmyq+UNdAXYyQM
IsOeexgdfdz+/m4+moEQHFOG8ziU/5IYOKe6McJFzBAPEfjVuwva0ya/q2nylz61/v4umjOjLSyW
DLyh+vsTqtcm5JjHDNEpC/9cnp1KnOtChY+/v6uPBo/HaIfQTP0Gi/e7wdNkJU5GBk+e2B7YCUGL
LbT/pNlSbVVke9+GXKYHqoXNJ0vVR3Meili8ziy+vx56KJ3qsWn12T6KjMu21J5JjiZW+EGm8y3T
9SdX++iD59iDl9ZayNbvn2bOPboO4AoAspLcLMd2rwcj1da/f5jE9P26dPAQXYPlyETm/G5e9Zcs
ZZuS+97rBv0hifUKQioiujA1+5zenDvcp8Kr4Ae3/WU9ldmFjc91F+Nz2MwTJBU7SuVa1AAy84Hs
s7jr0s9Ot0ts4S/rG9J6cxmZJrb+d69chY1OhETBajNatAna+lm0JNqhKmsOies9dkSbgYyPaWKU
ZvKQDX1zADb5BPcrmB3ZHuVQWAeqSD4gNA2aSsx9/P5BfvAc6WmzBSUmkeLi+wUxd/kNych2eyjn
P+Us2q2OK4YQZfQr0/Pvr/XB4xDfNcb2Uqhl1/3zCDDEBBbda9nah+JPnYLDurD152YCAuv6Zbqh
VN5+ssP4YNAJQceOHQ0r1i9l/V7l2LyiittL7S9YcrXAQLVDH0PNK5OchftaDfUaNUa///v3KgRV
TCpSbBDfL5WW5iM3BA6056x2UTuDoiqdX1ONX0Ktowfc09Hf37dxwaUMYGCOZyp793Qduo2NVVd7
TY/gIxOjuCpLs70ear/YFw4H6d/f4QdrDtdjDwVCgnrt9xH6Qx0MV6kFhYdHO/YRnQuLAA29ruq1
iSL237mUr/umh+GeOv8y5/xwKekS0lDge9wLvyqv7LwGo+u2zinphPhk+vroGwX8wecJUnGpB/98
qR5JHMzbmrNK0d11cfVq2zVxO7y/JKqvPahSf/twxASG6cIgnoD2yfsBKEZ6bUYzl3ugpWj83OFG
dWotqQN8cqEPJmZK6uQzmVSesXEs7/PHhzjDC9PBYu3zyH6E2bbz5vruk0/C5O94t6H/6RrvZ2VS
LlLL4hoI+sWSqSmPDcjdG6NzyFHOgZEnmMNW9qDkunEA21SDchEL0avtPECPg+hQQ5YJnV4LkjTm
LIHba8r3idkSAmhZ8bWBPRDzVx9+DaVe7ooGcRan2ylABgvq2vZoUugjkCOh0OrCLxA3s18gtioF
NKWqaHD/EpHqc4Aao8s019kdVsCCyyxRlzHO/h3Y5umQ4xojejAuzntN9XvgK3dJlTUBTzjbFtSK
8FMhFNwjTixW1TBLLNmxjViYJM7KMgn+SYhy+f3j/ejb/E4s4TuBDPN+/nTACLeTw7eJTPi5Httn
2MKXlqltzaLa4Jqt/o1hx56bzR7lexpC78YCAV1lbUZTCQU1XmpOF/AVDkNbfrJ5/bXkZ1ErpbHF
3oQynf/uMpDqYlONhK8gIr8GLavQDHrf6uyeJvQ5ghSyD4ynCAzO75+m+fF1qdLCgOFw/X5D5sui
LuRgUxOppvlLPIJyxs6pXWN0wbSPZoYzTm0X8NaynhCvEpEgDAIm8troDzYqfxtgzMHUO8zXrVUG
IcJQPji5o99JB9tPX7CRclAfkQJm7hyt/VY41F7ceR2J8BaCQRN4s11Dp4Ibh5FaRpuU37Nuc/mK
50NcQToCAT0uXENb8L8Xsx3ETZtuXM01Hmp4ZZ+8io/mdGeh4vi04XghyyP7YY5I9MYuyqwv93r7
PNEOXYGgJOm07T/5sj6ai364zvuNUS/7Iq/8odx7NikcYES7oIjjze9f8EdbGweAE30F+m0OKSs/
3YxeG5J0EFXuaTp5wQS9icP4Y5XFaOqb6RPT2YcXo17JmcXH3fZ+2+soJqMyZ6xosVNwEp13wNi2
KEDRUrfJJ4/vo4nAoezPaoFl75fNbz5NJiyHtiSqWF0bjesEIpweq1y9tgmahdj55EmKj76LpefN
ARYJgfu+TzM3Muf5sk9LxzzG5WUInKZqOBjU4teVqcV7S9ZtMErfvIFJGO+nCFNDRKr2uRd5xPJW
1nTvYgnCnhFGsM9+/6Y//HlMiJSRqN/67yfGYQwbYtbY5gy1fDX96CE2+tvcREfyb1yHuDmMLog2
ftkcNL02xRhniz0nUUk1p30uJ21Ykyr0yUL60baV4hSiDdhUPv/5+dM1QcrbIdrLfYtnJIah5g3l
tSLpjbDuy7yq74rc/6TM8tEH/MMl329YU7C2aPQIONGGcRd11atv5YjbnaOq+k/OHL+EpnuAmDiR
0iRj+8hZ+N25qB08CyitWzDNGNMTOXpvQ+I7MJWFF1C+jQJNaqRTMCNvknrxGmhiUWYqRH+wNB/J
O4gfw3qhBhg4FnC14TOKW3UbzX61hpuaE07WeNvRHbwHz2bWhIvdIJjSGqi02VLarIw3fSBR262I
0JP6U1p1F0hxJEj/6jXx+gF2gplsumIybiWiaxZ7w/7ka/poFPuLU5cSB9/t+wZsnsumKfEnLJEy
h7mdBZAn69GW9oma6WObTMMnF/zoFS/OLIQyLsXW949dpiKC7MkwSWpYwb3slNzOnH7XJrmRIeEj
aNJ/P2C+ayfebQhRzBAPANWEMtr7NTbSJrLyvLzYO8XsB/HQObdWLAgZMgkCj6s8f5AGGcWphXLy
u10AKlv+UHTkC7dI+nYaKR3xJ4/hg+fOZmOxQPsYA3858vrO5BWtYeb7zI+sTawm57yM2TZOadU8
popEVHSRL588iA+KmKgSqPoss7b7y9k3Gu1Zhj0juplDpKxmZG0RpJrbJlTNzicvd8WXgnLSzjd+
pOJgoieD88IS69//kAWf/36LvvjCkWNAVluAfD9PLdBFIqcgwRzfcmrSGll8DYmZz9doq0v7xJNx
D22KGhmLFaGxOUVkoRX0UcEc9FeDOejbaQr1L7HFxptAEf0L2+JyR9j9d8dUtkXUZ++Q5L9OiLGZ
svuN5aTxBq2wtVZa2e5jpwZSHHfu2otORpWZt5lZjpcMW0xoUCHmx9jr/GOuu191gL+fHMw/un86
YHjQ3aVD/75wRLktzZvW5P7JQbyNkaXt4UMnjwlwh+3vn/VHl0J4jdYANzrLxrsNCE2nui6WZYmM
oHgta29x840yO/pxHj3+/lrf39v7kbZUfxdsJcvg++N/qTl5NxQJh4PeDr1VS8MYs9dsiR3B5/26
dHNxEpUeXrUjsSiGoUXXRqv5gQUPZicByP61lfxfyOEnkMOlR8eY+hdKYP3cPv+D1XDxXLz+3/9z
npTla/M+w/uvf+uflEP/DwscKw0Pi+htah7M5P+kHLp/UKWjDeJR0+JoBq/wXwwH/w9qI0vo97Lh
XQiIPzIcFkkmzMRF2Ic20/47DAdqWMss8cPXhljH5Stz2X4u2eDGd3HRDwcFM878gjOPfip1rYrr
Dn+Yo61HUYaoXsQoN8T6tRWomR5/9sg5HiWwbE0EyrmLvwXI6Upi7Tofyd7zK3w56fw4EmZtPQif
nuZ6aMRL5BnRfTF2Lpm9jv3YW1YL5Dlqr2bmmnCbVCk1tAq9wnk08H9i2xh9udPSmP4UeUEnBDdg
/UfM3Ko1X7TBCqeT3tSjB9PMaM/61LfKezMLO/eswbOm43B3BjDDVmEu1naa0zCbR1T7lb7yIVPP
U0OnN2umtal0MyDztvtKWXGIx1XXF9p5Zib2DEKHssA2493esqoS+WsaZZUxs4fJvYgB+0QxpdZA
JfD/DtAbmz/Z19S3jtUZsIHaeGeMKS5qf9rgeyZ4WAfSSoyrYexSI4GWYGZXDsifdM8fMc8JTQuL
dTuaCUZQaiQrRbzKphXaM4DoceXpYG4OqnG1JTzI3CCtWFhyHo6FOXZrm3gzrbkRem6fEy0N659g
H3HoYClXp3b2w4e58NxbuQB8VTsZ3kGFramt00ba+YnMKFg9mIjSL/2gYqo1hhsAoCeFWwGQrFHV
Hx2/yk+tdHmWXYGS1HCaEITzNA2ntmsjL9AiGW8I5J1vCPKwwPCEWHX3mSA9tVXsgIx2YGEe5nLt
ehMYaius061HiOzeArj/Rc4mdL650eY7P3dza9VGg5vsLU338gcKsF15Hy16Xn3TlZYxwg5qc79p
dkaXTnpziCO7RCGU5jaQOOjTKuLN4UKzOf1visYKjFpaF3hPh80Ian0D31kckn7GQxJ+B0oSt51V
QxokpIRBF6pJ03D8llW1bbzVIvHBb2EbwybHf4HABgZ1qbl32WhT+jYOxK+c24tHbh7mFbiPC6ue
a8odWLlGiBsg3relkzX35AZej5RPVorLbCPSxGBsTl+FPmDVdpNwG/bTLQndDeZ+jtGzU6dndaHp
B1xp2bYlUvDos/KuskaQ+aFxAC4sAnitLq+AilfJScun+aBjneQF5cY9xuOnsoU2XUNRWuGT1wIL
U8O2KlFiHSkcEKacDC+qUvmRoJvohLCuI+2uQB1GDAjOZXj3sttakKFJjarXSaERWVhr5CxIkcYY
KeNXktu/uKMgYzSsJEUVHSI2kGAvoEcwrP1uis7wd3BoTyip1PSq2gSAqqgSseoNGwSeSsUVvz49
pfakqVU4tvKATLx7JX5zWntYpoipjoc9hksCy6WJb3Bu91VdH8rBvq3N/AbUw9kswp2vOpI7jfku
ITii0hv/6EbDTeMnh5LotbWnT5so5elHqKy83rpv6nrnTeN5imlj5dvduIUliO08nNkxhdaDY1IA
wjDTrEWRv+aWrnBBDpj2MejdJhqH4loIcvMwzNStzSSYeOfWYuNOC4S57CjEikKDdY1BvNwUoyoD
1+8Hvi3JHp334aBvI59OI+pw76n82+yy1tfIqo8YPVGOKdTpKKXSi9hv033nsftgVIhrwN/XPYao
hcqH57C8GEGePefLbJZ1IVhCL220E2wo6yYxaudYyTYOeGFqS9C9/xVX8RcoKj3sg/Etbguxj9wG
hWMCyJZmMSVYLfSPHVi/TcO0ft1iFVxFs+MfstS9CR11PRD7g23W9U5Vqg1ugHm7fWRe6dYGPMp+
Jc02vYCt1Qd1m7U7nRe11au6u7AjO74xx9Enl06/mZXW4n7HEBmBKE/97nIaC5IDSBajowbMs2xu
GvTxPCEiajs93aZmZvLzKus5tpKLzIxZHWDZjZlADZW2d8SyO1ujmMPbISPkWqtVQIJeek9iwL0d
QX0E4/bczP4XJzIORkesgxSdpBCcj6vYGLY0CJbYvJ1vgC/10tq6AHVf7yD2fysxcW1ssmyW0+6d
RAvCB5xx7izgt53setAvYmHedL48y5v4wcmwgRr5THgiia/MtBtH858sH/qsadlBtsylUvOuvMbc
NUk63oy8Omz+PU0fplHvKQsj8SVHD74GRMtQ0yDDG25/7k79Bo/nESVau7X72jgpJ/VWdU+mIMTX
Kg6yKfd2MCPnQ1y1e85fxz4Js12bA+aOfPqPSa9tWczyYA59d+UNJJng4+2sb/iJWyZslDUXxDtY
13EBW212VX2ed+QpTEMPaSK14xdEKVYwGN3ZmNSsCUN+L6x+X2J+9/uZhTWFbWqo9hYuzkWduMU3
8rER5k1fUlJ9Nz3344xZlQWccJNTP5kHoQqxteIQ/WIEjYH8EuoYIDJque7mWJzsxI62k2ZOq6aL
zK9wkCU4I4GjVlOgEzYeoXbY9czyKtJ6MpcqFTtBy7oGe5FsygrXNl0wYik62Z0ZJKMHiWFIckH0
ZBWa2n2sDcvyDAO3WkCpHhBTndqsRnjLpR7JHtHklFtRwsEm7W5AmnoHv8nm49ib99aoyxe6CxiQ
wwI4zBaKhbkQKQTtJsuqpn7POmts+tb/RibqlYjdJGitob1p7PJqKDUtqDN8cxNWuIwjTKNMtcWZ
RSLJ7Dx6DQWcMYGYoYl2I7i9tVHm9RPTq7UfxBQ+p7NQm4FC0wFhLEmXVR/vnNzBJo+vOCjIY6SR
3n8lV6/ZlDpoTfx62YP022FFGcZ7c+jArzubjHc7NvPnynOnW3fQSBXsvK9mZhML4BXug4vXmoxf
R4dXEqd3ZVTqq3HQl2Mvx0rTHKv1aC2DiBeWrszRzLZgHpmQfX5epJpiU8DHU9nLpGvuje+X/aPZ
9Phqu/iCCGQbKCNLNmxFUQReQlcymMHtraSu8lMzz9U+7TqLPUIZnQsj37dZmAUaCtpN1/nVjVcA
sWC6jbtrjIrefnad+lGb/T0+mPGubzioQ+cAXOHPWXJWtu2fdeZ9Y3Ym58R3/DWQn+4+ScXJKU1/
J30FZhmO/CaUDgsEZa01tQYygXG9lCTYpMZFSRBXgPCoPktFg+W7baazwiKjZKjEuHbj+lseoe2D
0JOIKyl7ccsE2YwbszNhpDjtEOcECEfNFhh4xuLVaOXXGuraKYLjtM3ZCz7ogzKnoPJyD5+HNZmw
UkzxUuY2EMmkhNgxL5gRsPorTeRsGDqeuYGuCpCKx/a46I9uN2skLerr0jSIvAdqwLgtFQiw2M/X
BTuPAOBuD++1CEUxxCfVkQROpld0i128VWSxgIgpyv5B+fPBMYY/q9BxdrWk+1G0ctyARXIOIazJ
1TzaRFRY+o63drRTCzBB0st1XlXparS6p74lNdxArYrLPgQknlchyWQ1619W7WOLlJkplC1BWiLf
my2SwVil/bEEYxYq8yKNU/M+IXdll0vHOyVxUZ3SNi5oyfi30xxv8x6DLrUNa6eLF8In2TClYYWM
PLwXkQJoXYOw1SyTLF1J19JWZI+AaCWkAXR5TS2x5LsrFGFTVAJEUBGtFyRWv/bAVzGdJDYodYdc
2CW0ZM7iJ3Lzzhw2+FtYZRqsBnk/VmW1QdIKqjIpTojNpzXalQIfL1tDAlwgC0SuZE3Mq0NVWTc+
qpAdiWHf8rK7r+RkX2oOoKeCc4rR2tN2HEorUJLgZIv4blPa6lxToNfUTKAfzhVsunlR3I8tnmS8
nyx1E7afVGDaNyuU/SBpspWRVpiqIaMRfTRuySDyAYGHCZkuYg0wCWBKwlc+5s5q0mmBOqMX3rsi
P6vjzrpQlt8GXV2+sfmFIho3G5HOVRBrANlHq78c4yam9NgV98pK8cpaXbStrdLfWPRr2HR7GL20
ND/PIiaXaciKrQ9k9cLxwhe9UXTSUMLvYsKirkn31rZ+44iASiO7HiH9S12mF+U4dReGTtJtBVZg
bhSAaEufLozUP2oI29DXgG53F1QwEP/hzDPdPyvOG7nQvhre/BxJQr9F05HqxjJspNl2yOdD6GX9
Zta0XR6/kduLgstp9DPRpHJfZ+oKqf2pHGOmR4BJQdcn+lZKjre9ocyd2fY7oyI5xkzTE74wFtBU
P+qZd2+7MeW/ZH4e3e5b2EUvVZXx/VTmddeeu1V4TxAx6JqxjJ40zUBnaeUHwmHnIDLds9n3vniE
rynfr3YZi+MKGI68CEMyjrVSF2eWJa9TmuiB1qR6AIceqDc5Q/pFFlYD2zPtqsNr5K2yYpxZEtKQ
22UlqFe6JuMtXcDmoPiCnyZFRHFGoK8ZDpCjTaMhfszK6Q3GdvE1r1Ka0EkiCoRWBh2esTJzNniV
ctdGrEocwkaLOnWsEd84GakxWkREjaH0OKiyVn41BpEE49DbHHJkfT90Xn4AptAf2FVnBx+gy87y
S2srpzk6DXrnbDGZ3k0K0QQtgkvfA79eJpp4s5OmO81x4hyliZ/XyKfs2FXEjoAZU3dWScKbp4xn
zvDpeVZaHPAj/XKeI9iyTRWdmaNrBp0w7HNaxsB9Z5QSJlDsdQp0YEvu+0Kwdr21gvodmmW560vT
WkejxqEKGz2gkHYxZE/aqjRxT1mIZB2Zko0MNvrSEa1D4XF68YoOlLXhPrtRzhNjUwvHjP4adtkD
ygP0LUN/IYqKbUUTu6zF/pOv6wAgqS2v04KcaU2SVmWxr1wPGX994xOPzNiJMNrzuRJMSaGTljG8
lmoc021c6fmBfeOBAIE0yPOi3y6Fyw2zOdCIwi43JHTtUgQFHKa8my7VrB1HYSou5ph+7TMfBEBo
6dk5SzWr0MBp4WJq/BN9FaDkqD7WBhQ7AD1FoPUcPyph1Cd3anQyGvNk32QQM5SChANpSz8RFNWS
Vmm+1XN3jnYXOBdnC2NOLgSz+wbIXXGVKl4juaqrlBiHjcjzISBOmvTSKmnXWe1pp8FKrxID/FdW
FeeR4z5Unt/s2F/XdCL5/Jtx3JZC32H56fHj25xl0DRsuyzhr/I6siGS9nWu5LVTteeThC+kiKqb
I3NDlWFBrpgl8WMFFHDiLYwwp1xjNoEej8zKth7u6V/gosikzaZlOg6M1KBbGil61zJHIkBBady/
9G5K5pONjK++GtuK1L9mMtYcIU9M0Q80BcotmLsNRy2+ZIHbte2bAdhHol/gLTB2pC1RRplZdK0W
FJgUBEsSgJeSct87WVDXovQ56MzlY21plE2GYSBgNRd3zJ03BtBA7qhvN9l3YJEHV15xHGw1neKw
JDlQcEgNE6LRURXDpChfyrbyr9NI40V6Nm6NOl47JCvce8K6QlsNxhrQxNps9C1qaRdUmkppaFS2
tnZyuMoccNK7gjhzT9QXzWycMs95NoUBGfG5FQWYHe9NkcLBMTeZCGadoQUWUP7TMhCpTNdz3b9B
1MmCXMue4hricm0RKEEiYZCRnUFRxaNWMkPLXJcltYAY8P2KWYsWXnqlYibooOmUMwYS9sll0fXG
UWNPL1djhER86DmU9/Wk+EOs5LLP4LDrsiaSdyzVOm7d1VAT1lKIk9LtAMhpwUYsy7stVZwIR0IH
xGQWbs0KPdXdGY1+zJmNkfsrOi7qkOR1eOUxqxGV1QhlQ+uD9OUBhJyd9k6znIJsN68hk02Rn6YC
U8SU2hzOCBPTh9El29TyRW2sSHCdbFIgFELoST/raC+8NBl8zPYsJDecisXqexH6f7pev3utljJ2
8x/LX/yNzQXzXNz+58//2Pz1z9FrtVS/f/qHzXdq8XX3qqab1waQ1n/+x19a+uVP/nf/z3/U0z+r
xOMaQKD2m0o8EJ/nb3HXvLZt8yNQeTEq8W/+E6js/+EbnkO/0LZNpEI/ApXNPwgWMtGzejYUB9uk
7fdPorLxBw18mjH8axyp0IX8VzVefK/hozdHurH43J2/U43/tcu02J3QFwsIBfy6pVT/QyneNyeY
OFKTAL/zt7iKaJp67JATD6HdD0/n6q/y/o/mzI+uZCDRRc2Mx/oX/VleYsec2WHtPQN2GhCnJ1lW
I2sBoRJ//0pcA900alZ88ssv+eGeIlJOZyUziSGdABoqOJdNXxBdQ7zw374Q7mNM40srkIP5uxZd
T7HXr9Qs91OTvWV59hZqyVvKf/87l7GRPSBxQ8j67h3hzsTlaY9yj0rP3/heTfIjfqOAU/u/8ej4
Vun/4X/DCfJelhtJvbDgmkno14U6G/Uug9FqeGeqTD+5KZpQP/aA+KbRBaJZpdm0NKne66vcvvC0
1h/kPh6GbOV0080UjQ8g8R5k33uf9K1/VcRwMRPTCeUpx/ffO/s0YVeMzYrKS914axew3j71avYZ
WvKse1HBkUuZK6oaf1+fy4W/W/2/CxjevzpHVZ2Rx8SlSyJZbzu4Oivbh3KJQ938ZHwtH9sPTbW/
HqiNostEbqkzqn/+6ucupXZaFRKvGDjuopPTJjX08Pbvf4u4Lv51lUWp8MPY8hAF9FqXcxV/hL6q
xoe+GMpjSWvn749iqBP/daV3Xz3Htrgi5IkPJO8mNhHp80yeaPDfGF76r1MTXpMlxM13fQvX8PKt
/nBTVVjYXlHJgu434e1S7znBTrIdr2armDZ+qBOp5StByca297qi5JTmJukgHDqPfY3pJhgq+Dtk
kHWBqkqwSXFCvlYakmcEZH7budnbRPP1EM2iP5duQwlCzg3pvn5VryrJH5mIi97oGeEpHSvG3h3r
4poYKOMxc43qQJht+NTTtVkPtCT3oQusupogkA4p33PmjnCrm6kjQCsrOWz0dWQdCLEqN12WEwkC
6fcWUKN1hCY3fKtDZnmOEvx2kHfXU2pVJ0Jn+5SmpBdXm8nK9ZcUTCb1O36PhlzguQi56awnVbny
I3kZGXO1bvFgI7syw5DQ6i4nyao2W3/nANLc1jpQkrTuvLWm2HsVOnc3F0xcRKq2gduSox26TC5x
lNAXA2sGQZPAIsRcVRv0NKKPlJE4Uai5Ogm95dBVQJH0/EIL3BwdZhT39mmMRPoUEXb34AwcP+rG
lF9rpzAeQ+5drlxQm19lYXUzv6kP8We6VB8D0yRGakUlGZytZqn8oRngCHtaU1xrWtI+hTwa+Im1
vHS69E0XvNMOjtgjJNy3sRnC29aZqwNnSH5901RLjFiVbRW1xIix7ecxqGhnvIHXYB2Y0dsg7Itk
10e5uWIbkCzs5648JhFYixWVi+QiMqk6pE5UvlGrFxcClvvO6XKkvIY2UFD7/tnnlBKPoKK9s9jh
kWUJDwHNONhxKyYCrJbRnTeD1aPWk2RPPpBPdoRDtQaJnRYcX8ijgvCqnHyXlIYuz0XXS5+iVNh/
iUOpUTcXFGWhAGTJvHL0UrE5TeZHD4DW3VhmxRvV14p6Q8Suu2XmBP9T761U+A8VUJw7k6iBNIDl
ZQMmtGzgUNQDexCMY+GfKex+KJo5A5FYOGY2rHIZVSvIlNpynPcfmlox7Cx91gIC2wkVhF66a025
cO4grsUP+M6iHpF/mT77CO+2NFL7czgPBAInfp/vmj4cbwbyT77Mas52tuxahPmaMtgRS9OeN3Pq
ZfVKNdHQUWzKxAs2z+ZPY2ZsWcTKinU+2M1971JKIFTF5uyZM4eOFT9WdZp5dHSLupo10I4QGW/C
jqPsqY6M8jiGMDqp3xkBgTxvVIJ9ttiOeeSHiC3k6GmtEa0+rOPCiS9gGFO7jHIfoCVvqDNZ+mCY
5FRDlbe2Yz+8TXsF5TKWY/xaSp+M9Izy3+SQLnhmie6LbKZ+h2Kfdh/J31BTB68EIZe8NTC7V7UG
RbNZouNV9Np2VE/ihlSx2ti3Vf/SxVNCipdjUD6Vzoml0L2OOwYlZ8Bxo4u8P+9b5W8iKipbrFaU
AqSbPXpCzicYattidvOA/rFsg2LIaHdkSZqszDbno2ZWHK/ipXVadql/abKp3NYaoz7r8mnd95Kk
pobgglkxuxUD1SyxrLvS4r6NIn1OGs279BBEPOcj+GOzbwWSykHcEdRkHslS5WpMqE+dH2LAyinD
9Bg9NnYzM4zIq/TxJi6UIk1RDoBzqQUxaQnXwlH1ytLzZ9tmolSK+QPQs0v5EQ62oSi3h25dhgAS
O+8ajq06EwN8KvhffIadr+pdrhfdOuXQHBRGV62dgUuT6Kb2CWi+AKbQ8C1GSS9p2UDTbOB/Yv3f
qCS/hABRbePB9HgJhbxs6mVfTTrSKReSj4mjcZesCkFiM8hoQJf+sC6cTmy+z7pklH9tM0+8LsX4
Vb98I7Y+C8pubXJBSFO07Sf6HTRMUsrwWmsTrmBvG6DeAeRFI7BpIu9qCgZBT63yPhl5QrMblutR
d1WAboOCD2+YWoSuFNZlp7zrZUR0qFOWx3DuiuumY+7RImaPATkJuv6CZ+5X3dZMcR1EZZ9cmKGh
v/iia0+9Rup0VnXkDDf5vnH0nmoQ2tvCj7TzViWXZmL2X7Q0bWi2xuTdo9iBEDw8etnkrb0JsoM1
C3s/+8m8KeO6uISUFl7lGW1jiLOJGb9V0YJlapN7xvOD6vVob2DGJyegqINWN/GyTJykWRajHZP7
i2aTR2e4LHqLUPOgJXH+AOu1PKqSGUcvPHGX6EIuVsmBesL3SRboN0Id3sGWs9ewyhyiM1i3afFN
NDb3iHgttStjf2WIWJKq2hBGR0BpzmSWcsgjeooCcRGISM9QCdTkzXnSXcxB0M7oM9WzWuXSRKdo
RnWr02cc6gWxbtw3hVEch9osjpXb6pLeS1cfzbzp1p1ARJyvw3rEGHuaBmMkc23Qc8X8V7hDeFMb
AxRIPUuhJ1tJX5AYn/omBGeY/713tPquKleh05kUJtmLo9hczdB43poppbLgUcJ4lTa+QkLy3MPo
uVIEwwQfnN2NrW/qZmRen7xFDxi0qm2vCDgFvJsSK0lZxYtSlLaxstZkjSypZxSEnrxMz1rqhvnt
kJojOFrhUNlkc20lK0kf+VjmabZOpP5ied2eUFdKzZOJcspGQ2k4jC8mjv7atlPtXJhkwa1bt1g6
Uca0Y5wa5qpKwft3udfujRpn91iHz1lsZxsXixHpAnTHK7cWX1Cjjhcda7SgfEOCDBqeTgtQiM0X
DNfoW5S72Kgz0Wir3B19tpaadkhGW/e2blQwv1FwYdKP2J1wWrIoq0GmtNeSG95nyCVpGE52v/v9
BvtXKSalWM7+uu6D6jBR9v28GaXnSNm30fN9zQK6pvfVn0OCIhjXU+wTCORILiZzkSYYM/uKzCfB
hgFvn/4fe+exXDeSpeF3mT0qkPBYzOZ6R17ykqJIbhAUJcJ7k0g8/Xxgq3pK4rQUNTGbieiNOqqr
KBAmM8/5z29gpTIoFv7vGrUPhOf59wEhQACOrccHc4g5Tps1wO/DrJy0FXVsUvZUGCEvRdZfAsUx
9+sn8KEz9Gc9lcGVBPU4FNifHoA12Hkoq2w31BRhBZERHFAcx0URlUfmkeVvZEsf9SnzBV17Jrej
K/6gti0aChzLSWffF5I6ZkfochW3BVPEpMlfOizG1mkLtu3Ynrx5P3YkZvmMkJg6bCKRaUTcZ/YL
3ufDdiRq4jeN3UfSNb8f+k404FDNQJJ+ak8qXIWwo+zTXZTn1qEf2vytNOdpgexkq+cLcvSQ0GYZ
CylKRHc9ONSa5BdW50pQaMfcBKVMcfAYja2UQefZxlWRLzPV20cL8+9TgRTolDqtv+6GOq7IGw7s
XTj77ZiE0ZRry82DOxOjwBfTgbkN1Woatp4m3FsVCA7gQI1oJOM4eX4/FYsCj8alnFLjd+x7MXex
P3S587OgosRpwbF95sk/fhxhj/Etp1e66xCA4gjclotuRPMhTesRygdRsJSNzMYiY2M3vg1e/bdd
LDBFRHWCmQivhM/0p98ADaUkWlPEsDhUvLW1sDxWlvzdNvABseAqABUYH7lIpkgA/fE++7gfAoe0
851jUTw74Li4ljjdsjZ8+gwnxddfJTQPUGmHx1+vP+PjM6ZEgQk822iKj8ZwSqQW0neJLKuVYbDL
rNI/aUHgP+c9pXFbSludfc325yzEh5S4yTfGSXLdqYEMp64sCIRkv226RZ3BHluHXUU5aaXNjvrb
PyVl0X6tSaju9lqAov0fsMH/NRJ9Fb82ZVu+dT9iz+948n8D0/+P8OoZQ+NF/mu8+vit6PrXVP0V
qv7+Q38Sx8UfbLgMJ1GMQA0HJflOG/f8P2xXoDQymGbP3oR8jd+BatP/gxgLn/VINhxWZDpisxbH
++g//8N0/rB8YmpQl2I8xbL9W0C1+IBvGejmQMrZoon++6A/Mh0zarwpCA/Yj0EsnAXBt1KE08aU
pHXEcFgOA7gFArR9VVuc1gkDvctQDh2KnJymqRb1Vu9iXf8dUPXRdhDPBAxSZ38WwxI4e/24WMcW
kl7KEGDvDnZVnn0/1c9EyfX8Dlpgp6Aj5V0sLM1ax00AyRinEa0aWjRqfh989dAG37bC9upmXSk3
dz9PlRZeE8SMAbwVteIJdWvnNOtsqCbc3x3NW2UENennvLWZBq0sp9O8nUyDacWMtWDcKDJpkVZb
Wm7afIrUEO7KUcsTkpGxPyB3u6Uns9yWoktLC//gNbQdpaGS9dj49zXym6Zf+9Izbzjm+k9+WWUL
2dQ5G39mZOGil0n9JVe5fqE5g2czWMxmlzFTYrXwCJAQhFgxscYysczSTUz1nC2S3rRuC3wVUxlK
MkaDBzpnwqPiqTlwlpHN1pvta6xHzdnPyaBwkvYowvJQlU577xYxKS3+qLZuS7cRED1yGLVBW8Xu
BBMw8xPnurZMdSrCaKPFSVphxiXKi2b5T7qZkBYUY7kG/T5jThyQysCU1ZZX7N3aLSl+sNrdSLVr
GQ/jKXSnO50e/dwo+rNxwrx90UpHYKCfatYXGGWQjquoXYzwmqZlb+qxc9G9tLoMcWFCaPLyG3uY
3GhYkjCdXhEG35qfEmRZ8Eu0GLJAvbZUYIAmZvJe6Zg/FxERqaNT2VtG68WmgsifLkWDrrnFPA6T
KlfsRjOo1kxQYVBMeg2hvAK6mDq5FHXo3PLU66PnpHjug48dQkwjDj6q5kMEPT9cBYWePVadaO9L
t0zeasnYCdKuVt3VbTxdm4UxnkyUkF9DN3I2xPLW67zm7htj6CgTBjK7YuxV4XwN1maqJdwk5ivR
S8pnjxNKMy47vjRYchCfdXeQ175hwU6VLf44WB9uSWvJ1p2Ghz/dChY6JGpcoADDN9QnjCWbOOKT
RvoQbOSARGI5EVv9aPOXLLUxw47f8/u17UvxYoTwv/NEqW/w7oKrmhSvlUcoCQpia5CkrSTOU2uo
qQFejMTeGJykWZXSVND6SAUjJ5j8JNpmu4Vhb9S5S6fsw4xa4O2oVkQ9hqBfbaDd22NLyW1pWbf3
x0Yc/comNH7kOe6R4EOCyqG+ncLUKY5Qdnh6JPVNS2tIMMUfoIUpw04WhRdYryQFS2cRw5y6n2RV
nPwMgcSimur0ihYn2JglTpmGF8+rK/JqEn0zi2CkuYjDIJgRya1bkN0LM6F09ikZwX4kpy/uMI3r
QLbW3ndwtowd5RNCL7Tymp1QPg2R8hhQe47SF3kIyWyFQUU65ykV0G/KtnFJy3N9wj2InU/gWwhv
uDbzCgtLQQrzghAnl55tgOp2UvSkZJmoYdiXoVPasNgypApJ4GVnuyydZjHEeEO1mSVvnWYgm2sq
yO5cqKLNzhYLYyuBxahWy6HUNk0rYNRXzeRcO2wHRyRuWbyA+ZA/BF1RX+Ie6Q/MMIPoaugDJ7jB
ZbtyzVo/x15S3ruloWUr0cfWSi/59w7fqL9uhIoOwwRXTRpRBK9Dpp8Ywxf3nt0J8t77nIRKma7Z
ntl87TZNXxPmhAVhlTGxRZrZODdIBTLtEbNiwrDGuvYvhkniBdS6POSlVI3TbCw99781k1kf8E+U
T6EXZWADYrhgclDvxpKoCM1BTYACOtrpJNXpC9wvrGPkD8nGlUNzZ5slOj4QwuiWOhdDAcDhiwsB
XexayqMbzFeqajGoDp40kGv7XCodkYlF1Ly9bVSSrenl05eo9muEJoLQt87L8YkIhbQjFFNeSlKS
6qKzNnZaurKHlstlYTe8sb/7F2Jz5KZ2nfYZrJlLhL4OrsjevEkUuowmNTBulna9Zm8Y99Cmg0ei
6gV/8NGxz7PIU+LKYO2VBYlFE0MCX88NArzt2j2J0PbDhauMKF3oragP/ijjYD90dX/sPIeMR14b
qSXRMdcbXGChpC6NQbhrxpmvianL1aztXqb1aD7EAkFGUrnujW9GgqvmrwaJYHyIdmqeR606JQFb
/2RnJ/rT4HVsS4YtCLAcWxuXocg1lBdQtKvKSq4VcQlbq9QqfmAajXPBQieFNPbktd0bUIuNHjup
iHiZvuEPpt/aMzby9W1jmOPRsmsrg0MSFU+W7Q+vJH+0x5QCetXkJfwu6pIv8E3KV75SmzQc5cZs
HYk7eGvGOtGpLaGiLThOm6Pp1VA9bRP51xL6rktWo9KUxVin8c2NarQYOvPU6w9OQubdunbq9IvV
uWFK3HGBgXZohUaAgkrDy7AjzhGRVuTKl6J99/pIodhDHNSbp7iN0gdKOF5X9KJZyXDWdCu9KN25
S8lL2iZJTkiraTXutCzayLxCkeOQBEThdQ7gte0pscpnVQbdpmOstCo7nfcVkOABbm8mxbNpg9Fp
ejx8Ncj9Wus42cyHaJOjTmnFiZAhtuOxVdAMp4GAHuouo1oA2RDhgjVC+kLvTyIVaTmk/Mzs4MSv
8CcINAx9pAeh1FRjECGqwyN4rSGNushI764JoVS3+FnHd8Sw6bBqW2ECR2XMBAB6LqEvOaxtz76K
bKyHSYIzjFNMO2mv/LFt2yVIuUmQTG6FayY1wypIlPsqk7H+4hH+g73xpPkHl75nLjBto4E8Tvev
xNRZkOqaCeYUYwdib3rn1OUk1i2qOIMLNmqTW8MiT4ZTLSZi4yX7SLJsCjR6S8qT5rORuEq7HUxo
19ueQ/+WVQsPQucbCHAuzZzDkDScBNgeFfUurXmeqxFyRMDRalF/lZnp3Y2jwDGjdpEyWYlyjrge
sdFGvlltvdLJkqsmUikGR4GbXyekaj40hl9fhCnd5zrwkm3p0A8D26faqyUC7eCBkxUMzhqISlqY
60Qoiokjo3ajfhvnlbgxIPDkB6+K/XPYu9WbXzAJWWY6ju6Vh/8RE6NBIxWod/TV2NeR2R0d0uTK
7/5T/27rfkNDmlccCOAv2joW90v7Y1P3/iPfmzrf+gPbdYyGke7OHdzsyvO9raNTIZwd61zcV+Df
Ae/9s62bDcX/u42bQThYzcAd706Qf4dvhHL3RwQHiG02NMT3DY8g2Bg/mzrUQedlSTg6x9yAdL/E
pVGQYCakkogXW63qWEfGFNA8pblZBtekCgh72RD50/irqcN/6A4PE13LD23rYP201qaxsYKdF/TC
oRwfMB6AWT9V12mE0467yZsBgcR1pxNYTFViuNJaWq1GFhAcRDS2p8Gq29c0lLedFZOLSyKMS9/l
uJsMWbTatDWUXGNSd5o3EWw6dVFcLWtfFHrNAN9Ipq2B6Zd+Ksjkw/i85WhbuE1LqExGK1Xf0AOm
d7jM+09tNpnRsmnrfqazDkmF7KOJgnWp/EcNZK3kEsqZ1iNtVrzl7MNUylSEeZpl7J3TunCeateV
K80v5XM8QGCdyNbelL2yQfkilnYyGMg7MQzQEPFz3m3TKc/2CcKEZ6e160ejNY1ylkH6r0Qvv2aj
uvb0hikecwC154/gaoCAcI7tWN9BlxBrAgz95UiGO/+N6de3fVJEkmAzpa86GQ7xwqrcWcjVl/Rh
VuDgAS5sRFnalN/0om8fxigP9gZqXOILXXXrU54f8Dfk7FYxmtpFAGkKjkcSf+V7sG+TdBjMNWW6
dibL1NuOttPs2nIUJ0l9eB9NbrydvL68KSfLXQ5jiNsls0rjiqmz8Vkr0RXD9DLMc2mF/cqvMkj8
SHj3QyymIzReNazinuw9YRTkrUYDrE4tGAERCJbN8IbBYDOop2cN/4kNnDhtSyL3tEdhNL1S6BCv
Rv16NxFndd1rdXkqtbAnmH3S1BnpmzMIsRkHiwAOMge//2+X0gxFV5ptVISHxXruzpPaAf14c0iw
HIc+g+GMzMqVi9g28TdGo10AVz2pLwaJeyBqvigQ+uv7NvHvHfU3O6oBn5IZx7/eUa9eGpW9FF//
uqd+/6Hve6pr/wG1ECyesT+4F34K/9xTXcwXUJMAetlscmBp/9xSQcow0cc8xOfMNzEUZbf9c4t1
39meAtjNtVwMh8y/s8X+tMFyeTZ0HTQKqiBObD8bhxR6z9giSqedGwosBYLBKk5Y5qtPOe0CWZK2
vfzL47n5yOz8GZnjgq6Jo4Nt8Jt/NO1FqoXGe3LUDqlAc6trA/HJjox/MxjjnPoB+ecqnGNzPBhk
2Y/4X4cZOlyraNypDioQg9D6Ni0b7Gcoj9a6JrOFaHERtepEu7TSHT/9+iZxu/jwC4BiGgQ9W0zB
PtIw+14hWVMuIvDMyUZ0UtG0ydyItHmyKE4jOpXDmIwY8hA1mQuo7GbQwvNC6IQPg2nflSCrWE4E
nsKXkDOEng1tljfJdKOMlP+WgF1mimamMWEZK/LXmRC3bO2kGqq3mhSGiwmNZTWR+IpyzR7AOJz6
gEly/Qj5Q20hGkEAqkKBqUFZmxA7HMOddno9insoudV1I1Nxb4zDeNOZaPGk01YvXp6jlqRFUW9R
yx1BuRsesh6opE3GAi4LzAPCjzmpZWkUpwgy3HOEqP6JKTc/KEfGR9hioLFwnODiD27erYa20ss9
j4ohUyioLZYB/jbm1ggHblN3WwMkKzbuVcnw3x3L6GwTfonzpU+OD0G9zIzduLkts4HifsCZdpl0
rrdoIcJeTeYY4/WYy5UZxM0h7Y36ts274EDqybh1apHta5Jc1gLF1EOi58MD6n/njrdjrCcs/NaF
AVWhd8b6VZWS9eBiKIVaV32KuqB8ApDizdRY2uwc6bOGZEPAclf4JwfwbodIXL1JuJWf9IYfUXrT
fnbIwDwFIyQDYpHFfZ9NGEF1sjiNJYOTHBVrt+K8sxKkkQSkLpx+wsQCA691W0FmkcVgrMvaSC+V
A7WgFyFZiEbZvFoB/ximjGiWIfYC4U4bMasvrL6m2WU5w59VWyfus33p8XKVW0lKcFwCVq1Jhh49
WYtop4XF0U12ukJ7NG41EaQXaDXpxvGi+tpiLEp7Eg7fUp2yH33qbE+q62waonyGNDI8oO2ervx6
4K8yI7WtwDcXYuSOfakhFOO0XjpajYgw1AdSs7gXx0r8RedH+XIgsTVfDFExfBNprLYc+BaiJt5E
QD7PAvGlWuUaLdEqQ/P0JhHsvbgZUzsan4Sx/6jFBem1QXBx9KB+ZSQ3XRUyUp8MvIq2BQnPoIZ1
ugHE7r7CJIPSYUGGiOa4XKHxbNuQ90j1w6OeP9GsGIdvClB2MxEli2Bm4k1YDjGdluD7p5mqnrLQ
DQ5Zmz5Jre0PEcPTc+i96b2vD4tYg8SFB2FuUAbYzzoW0DOc3D+EBt/mwtBgIb7TDywre7YCd/jW
WSid0K7zUY5o78aIF+W4WrcJaovxbG5aZwTR9rlnjnpfxG31hDtA+UwuMF+rm06bxgjKZ5OwzmNi
avbd6CmvWmiJ5y+9QpYv2JO0JCmZCMb8xk9X7zfnMZPet4guL6OqCiQ3cTJdoeFrP1c4HV5U2Qlv
gd9tthSdCA5jluRLR+qYwJSGS9R7MDLXHOPmFd9GfRb0prjoKLDJRxGTpZ7oysWQxzDr685BLmhA
4vFF6jwNUF+717jpraeY0Ns03A3mVFh4+kxasSbLSCLXqmVgH2Ro9taF2HsC0K1RfcL+AcaIg2HF
QtgjyUwIXjZ8hzb4GRzyYlGOHVtTX1z3JRAQ4cv+wdLSm05vtVu0aRfN7q+tvMo3wCH27dRg12m7
o3nd2OFdYAfXOerslY6N6g7qarTPjfRTa1tiDb7Qr3tLfYnR1K0hy3xNIyPfa0X4qnor2kcT1JgC
s4ZTCaCxzuxhXOJB2X0VcVuvw7g9jrAhN4C74jBOqb8SqnGXmYu0PSQ2+9qaLHWl+dWglg1J7Vgm
HGDGYWmS1cW0qPyg3tOfgfNqI34pemgv8jgFzsMa4i2sps5bYNPqbvvWUksKxosq3Hht5Jp/TKKw
usIFWRIKzIKtE0RHsYII0PteuJ9wLoacNuh7vdCGXe6S3V51prcupWYskTayLAuRbCOdLChDy/Wj
tGN/14fizswDf+MwHTpBCzSztcGzf20rKZ2ljfMf4VAMAAJQ6m7YkZbubujdnosyaE49/Ksl7NKe
mCxfYETrUwXbgVOvVNC+mqXst6EdcuZxgHsbwroRf9KurJPCqS+wH8RCdGm7IRiHPi1K0UT63vjs
2QPYsZmOiGPn9NYsTZ9wcCpdzBwctUXtjSDPdSpvBV2AAI/BMqkQzfqW6sxDHIcqZ1+xv+orxSaC
ej2tjHZRsa6urKytjnIKJoZfOs4cI8keZhSxqtp1GEIYLfC0XKhO2IfKacZPkzTBdBKijPH53sls
ZQ5aeRCNM71UmW5jaJpP91VSlSHgnr8bJ9vf532gbuLUnFZDAKkrBWNfOkZGoK6T4oUigfZay7Ru
3RYXX4SmMJLChrB5vfIgUA7YWPsEcknbZGLnm8mj68DywVMGiWagCL72cdVgulKSRZbfoj/mLI91
uY9jrBAWhFOtQi30HzIvFNss5ot3zDLae8MI6CQD66rEXBVFr9QueTd616Ke1IHRASniQJ0RClan
yb9ZYX1NwqN78kc6m6UlJX5FGdE8qAqj9KpqJ7GvMLTGQyRymiN2ReZTD95lMWiRzBEMuphjpELs
eRKR6N8qwpozBpCFM670RB/2E3D7ssq1ZtvTQz9JfD9ipnVxcrK6sH3NzcTRr0RrDeh1RQHM/ETc
sk4obYocGSiaoA8NEs/GjezhS5mIctllcq4LqvqWVONshUYZlbwH2H5kokQ0GuHvicvnl0d7Igqb
E8KQEtk7ICGjztKOyYBnTLpM4tI+KyOIdxMqji90qFq7xKUIkwkNcP+9REqwh1llRFfsErtlvmME
Nptz1X314kBWjFxmfriethw4FbvwG1aF3qpSWnCpMHZmDaSUCW6gV8EqtGHMv4sH6qiyz1Mcaxet
rCpuFwrkrD1NSXEH6VnmFHkRk9+x+jJWPQbiEXkW12LidCZ5jvnEe/FVxwYMWqHar1XiJjBt7Yj7
E/msMx2VMtaUoc7dCNqIlxAFY7E2wPhXsGeyPd7IxSlryPW0dKzL8pJ2tGsSaEd5ZdTBKrJbDnc/
L7VLEfr9Q2yY4TnMqTQK26muce6Zfwu/fjQZiWB3Utfzpjzl6q1LqEli36U88RGg3rANFl/NysFo
UAsxlGwpEw84FOTBIm/4dVSLLVQktP4hinXenag1r1jqeaO2Ye6oow6Sso76Qa7COXK7pNh6oq+G
jajm8peA1ie3G7O90XILZmiJey8f1Zunqng7Trg1FDhtQICUsAqRTeoGkgwzI5cXuOPXTYT4n3oI
Qe4I/RIQGDvQj0wB4Ni0DEOt24WaUR8CXHLnctgtljWAyG02VzRMl1Bw8GKeWwU5upAFD7vv7N81
NOJnihEEpvffBD8//AI+BC73pYlaiOilnRVT+S9JebXPrtMZEHZkcFAWBWGEc926C/Xxxg1Jtkta
29xNXfkcBgUfZsEcrDUHdSxkVT9ik2KdByCdT5KKe/ObB0dz/FP3x7Qa0SAQJAE4H4KaPddL3UEz
250Wm8AibeHcqYqFpmMIdtYwPVtxFPGBiYEvHpU4wY6cUwfkMOVLUlE3u1Cjr379S30gSvm0baj+
UFx5NO4fbLtDktkNPw7bXZ6btbnEQ3GOHe/r0yS1Yds0fbRia57WyjQ5eIKeCipBCLZ1cRxaKEJ1
Lom0ZqKvM+1g3JVfGSa4t54Tkiff1RN6vwZ9ECZfvwvAwa72w/N0SdkBvKCpngVjP1FWbEQNVabI
oR1xT1wysaqSdZ2DdpYKAVEVE37nR6b7Nhj4CMWeGW40YbyQg/lZFkjcY5tySbMxLuoJP7waGsN6
GqqquIonMz3qem4+G8RpjaT1VsVwxFfO2weOSFdMD6ZNPLKgc7aSXejH9lmHTb1mBEG9miEXoYCc
NsVoqiMRIXLV1ETkIUztHwyr1y5D2Dh3GPCotxwbCjK7Cwu3KLNlj3Ush7pXltm+R3W3j4KSmp1m
mb4kTGdLKWv+QpowZyd+r9XHYqpvcTWa9xQf1rCVUtDDPmG6AqnjzjLTam2MAUgyKSanpK+pQQWQ
Q4izxAPeFyFBlraRPTdmnzqHLptcxj+BDHlIMQYP2th249oO0wh3yMoMMm2H+V1vNksb89QW0wPC
LoyHMrAEBi9mle5dZ8rCPWO8eBVM8/8RUNAHK70Fl18GMTZpuFNRcR8xkcf6MTPHitOYmh4jDPwa
4MVwx2HhM0BnE0ZqNFLKI6zSYVhT5NNO6zu6b7ZYz2o/6wmtplGArreYmzVL3GSIRWto3LzIqr6o
BFOpJu7iLVoh1lMq+SKnjoYiKpz+oYuzZ7ehf5xFvU+ezMx41ah4oKnk2fkps/PDNM02v3akXRr8
EPaCg+M2NRF2BURmFUuG83iR2F75godM+WIpQW1oZAYCdqQ3G7Pzmhs6Ue+kap1ps6Tpd7Ki/Vzk
9DLMwsy9jifCczf3dtDykdHkHWNHa8pGNDOZ7DcCLwgcLBO6lsKdeZSxe5ubTf+gY46wNgqjfLHb
Jt6ScayOlaB7XjXFxAnQlaJlZgegVNdZdd0x0p0tLNhNuqDA89rr6IwCTEXdZWlPrJFW7wt45oJ/
2elT/VoWI08ln7IFNnOMfGNr2hFVUB/qqgaVgwfjL0Z/PkKjnO3SVtgnZrhJPZI256FCAWZh4uyf
QlE1h1i5xckBbd82HKDbQjdsNALYI+E2T3svIaJ6MwIEa6O6zlPwITemTfbwCn3zWKXTOvam6il1
8pthdKsvuGfSbut2eBaFBZdFYlsGzc9eFtpcOM+/9Yg9m1h4ZPQ0yxJr9ZMyZbYX81Id5/1dT1O5
qgBLnu167DdjkyeYbegScdEQg4zMzWs86jTw0WjVtyjKeDNlQinyfhZXGHkFM9ajmKR7fKoUveA6
JqaGAKvcHW4QxwlPqqtxAF17/wyNmT/F513ruxFfgysrBPEwW1XfviM+hcnnQ9xvtnQEyEkNQ2ef
FRB1oSBBdsZK/tQHjGPf4QEt1HgMVk1nC+DIo5+BvCn21CatAIRkFL3BNlRXE8utwOIopBiRI1iY
F4Je6dWYXjD3HGFmwMClT6Ek69GA3tT9ADhXdLziEJnGfpy4I53YEkCciSVIbgUQXIAbFNAOHhFV
r5Vr5sPAGQB3cl3krJhwzO2zkTr2HQWP3gB84VvfJQ2I4GSl9ePE4D5b2J2sX0MmPutW79SnQmOZ
B0aT7bUZXDGxsptN9Yzg8I7UMFnSFx6lRrMsppi/KTcAe2oMSNam4PLv+M37ITmmYLdFGSGa0bVv
uj7N5bKr8fqynGKpbsmw+cenGQNdwrvK9kUpggsCsuJUlUa6qvEaOHldWz+WAgxNtCGYGglpxUmS
2nkeLDqtZah3bO6a0X4tM1LLYAwj0NJr/yRd9tlSRjzCCHrSq17ggCbTFI5iS/u0bh3Kc5hePoz1
/KZu5m2YbNgWS9kMRNKPXWretOHHOUTVMWZieB/NqDd1yXwK0KA9C/hW7BN9+7Wvg/IlEkF4dnvo
laKZv5/UogFgJ1pkDrcTzOjXe3nr+SCkYVqklxyi2mayOCaZXxr372eD6ICAey+Mzi5bPrjTzDfT
bOvshhrkHF/63qn2KUNqlRr3slHD0s8t8LOSStiiHcb+NRH3FT4xmKfxInF/yPYq04sT8priZBsU
sfn8DiLKw6cW28gKW66S4lwKdjMrHB6UpEyuUvA5vcyMe/xn2GzZxx7L1quecA0IDuAXmBTOkODQ
AVp6RhUcQoZ6q2Sk/GzZTaolbU66Cb2RL6TEB7nvaHZwQ4lRZWIWXJcZi0LpQ/kM8wKAWoIZm3FA
q9BROJsOekcDcHnNYc/H877NjjP7DuQI/QiTuc909QrrNSOf+4l2BIVqzPGmAbT5xNxz2mmw0BSe
SgMPU2d7iwbWUeqbnFrOUNHjmXxrmh5cRgleZmRjjt0qRJ0DwhFAxHmrxKgRIR6Wx+fJM1JeJWZq
Q6jNyiaf8yECMmFNNqDT5F6qK5jR4t6s3f6bWwTjFousbFFQ4JnL2KcJYZBYfcE4gJKjbidmqgWL
LK7i6Iy6+nkYbJ7a5GrmHq4bS2VIeQYdouBVMcj6kaoksRY9htUcynrpU7f0dnwtNZ1NFiXg8FCW
ARWkQuI99Lxw5RFRmhpA6u//+L4wVZ5wxGiib17xjdYuFYcKHrPo1EcDT5g8SuJtKUsWdExVGbo2
mwx27uGZES0pFpMdT1eVM9GRSRefNzwremsqnXXU0sC+A8VuWz1bBp2pnKsANda0ZIy++y1AAncs
926WyF3vWU+YHUdM4ylmOwCVdY8LGQnjZe8dugDr7vdC+9+jyt+MKk1bn73T//Wo8uEbDLOi++uk
8vvP/DmpFH9Y5EX42JMInC/eLWa+sz9c8w9wJaaNTNPe2flc6U/3GeabM/uQVHGBM8ds+P7nqNIy
mGL6Ar8E28YvxrbcvzOq/GlyaDAlFbAI+A25iGXp87//i/GCJ4Z+ipmL7fCJw5WaLmGRhL91xvi5
0fUI9+EeKYXmUS0dz49XCXrsak3kozu4CyygAXHSwhvB1YuOUVjuuOY+g44LUXhC//2X93HzcTY6
v6/qB8ESF7eBybFtwfaeh/3jxdlx8dRMPX8XYlUPQtWApQyj4Lq2Tv8nqEBDP6/8RVvE5qqdVPxt
JJwJV4TGMRlviAlAh4XdDV62NGutPvQpA7PWSwoNxSItcKcaDsUwnK761g0uuZPJ1f/iJtAh+YIR
C0q0n/Op9AYRUt5ha4qhnbEerXLaYG1mEUMq1afaZPITiJShgJZzpgmdylf6IFl2Gc7jy9gfbxwo
5jecQd5CH1AmYwhHLwVZdT/6HKTeQFWUx323UexngHnzsfXre+CT/fAePBfDJI/8INd57+X/8qmB
sTLAdfFJjU2qxoaqBoIGCNLMh//1lX6ev8+fG1JCCiwSimZV4Y9v3IYBDXOOK723W+/T6s7x6gM5
AtTBNrjUr6/30yLCPRE2P2QDa447/phfZYi2KHIt43ohQ1N2FAjYPUKrX1/lf3h+li4sAI/Z8git
34935TdsF5lEZ9LQusA2TN4q0493aevd//pC72qZn1aMjZCIjWneFz5sCkkoDEweHG9nTFTw0zwt
jny+GaV4cYruDQQzohooy45h1twdMKdKcfSmBo36Yjrmtg1zF2OreOHMbLAKN7xhMQgYPmFGsVNm
lCIx3+anIaQqWSKooC4MyQnAOHnuKcaK8RsB0zgPUsZ8ls4U7359k/8Qlf5wl4AvjG7BjwixQuk3
y27/8j0GuGH00dSMZMuaAo5+yeEaBu0e83CCJkGLFyD1b2PWaCs7xdOAjzfZZTmxkIOoOrqUprmu
8CKMF0Q3rGqn0D8LI42vbV9Zz67M88927cCLl8ad8EkxXzQyg3XmBNm9oaf+JiJFY9UN0fgpCgtj
VYTMZ9NwI5IhfGY7S3dOZ9twPg17N9AEHjldol1eBcbaDJ14pxU+FsE4zq4jg5SY1iy9+yawk32i
4RhQiDpC/hcGrxHKqSVa6nBPaNdwrnCnrheoY6wTpg3ZFpEjuUUDQg/Hghzl9E6ZLTt0P7u0KdOH
juEmkzIKsVxpZ9uv1FelFF65WdTNNhXm1g4s5D2JExlLWhlnpbmTdYuhtH5f9W3+GQv/9K0SEUZj
qe4rhmhNRN8pS6iuCBXHR9crGI3nRrObvVv2GD2Mpwlr5rOTAbV3Xlz4CzOP5blHnPClIOvhRa/x
wB//i73z2I4cybbsv/QctQzCIAY9aJd0J50qyFATLDIEtDIYAAO+vjeY+V5nMKszVs3fJKOiyHAI
NxjM7j1nnwhcTlz8sAorvMDrxoWVZMneCtS5qnzO2re7PdXBkxmt+raJITw4hvYo+1zkgVZQH+HM
3qz3c9eUebt1oxAZbUPGqV25X2TqTxvPpOKUFFV148UIDqyywIZhIzq+tQea2xsCLdiJ8n7ZAuxE
XIGg7zQsnvuiYr+/xyPT1ydN43rb4fR6KrxDnbaMiJEV+dC57ksDdeVAu9Paua2hIYi8Qz3XM0z+
pjATXw3GkN40ydU0D4c0dR+cmKIfc9t40khVYOwa+pMqdb679MR2yrdbkEXlJYM5A2xzZH+RlBAM
4mJNO9WgkYQ4tw62XZF4EIMjk3yo8+TCduRramZxlWotHmMEyHu2up+wQLw4VV3vJuo3W2vlxGiy
iQ6uUvZNYIbpXEu23tBtDXwhhCJD3lkbNirxJsDmwBQ1YI5aeaVe3phrK4R6VMBp3EIojb9Ap505
GRMfUqI0t2nhQodk+zkyuMYp2PEawrmWgMPY5RTzdkPiO0fVE3AgF9DGmMIF3SI5v+RYsB8GIsPD
TT1LQi+xfbR3C1lJqyDJ7q7n2fZOaW3KK9tFVBk0PC6+NTcCRk7nLMWwd/CsACcCmou2lFgBkdff
1Ogln/PYHr77QT9/pkU1naswHE/FSELImLTejQKxe4ScH2/pWYynweb5suaCnTYRj4m7EXnQ26ea
RsvSkVXuQ0IXSbVK1c2zN4r64AonPYH0YZ9W0vzKZ5z2kTtkR5uY2JvMNKhNRKU3suGvOYj5dgfZ
CFdHy7bGR3V6tHwq628FgThHQAE9ZmpuxZwArICitV1Gag5qrQi85bRlCW+OtxYVPWI0WyPFIq5Y
nd+6DuyHC2C/AAYW2vqflmjy7hwe1Ns5E92wA3xClUiQRvWDSAmq06VYQ9dy9S0NoKHAdQ1oD+ma
2A/2/5ZYxVlNm95RpmJ1slZEmrWD5ScRNb4YunaH1AY5kBF+8YgbhNL82scrxDLtMot1oSUpUpcF
RUZq9NQ51gp0g2D41GXE7iwWO/wyp3iWKy4S/tJy8aHPnhe88VdEbLa3bkrHP1iri/Pk0o6H60Vr
rcGTEimKNrQ30zvMM9NODq6zfythedJLwLS0tOMKb1lb+FHZf0qwwm8H5XImBTqU4zhqLsnCkrjR
LpqGrS5yuXejVN69qV4IsEA9rB16XzmYQFwx8Zm1CsWmmJQB1pEK8hfj1UbQ85M18Pgxo4CPyJiW
VD6X9H5Z2zhHW1TdkUYPaAlFk2/mAOnOKnnzLkBzOO05lV9Rc9ALpp6lH5ES8L+KZKAa7XQ7YvDs
z7Qqr/sCoUEwdg2KshX9yHrRvZZGsHNkUrDV4BKV3MFmTjtzqtjzEuWYp4fGjdN9A6UZo4KznTQ5
qLKYJHE/4l7FdTRibQEKpdBWpEduf1B8U17YpTc4NLuR0Sz1Rpt6mDeaXftOYVOMbyJQby0z69wj
60Dml94alIQgVd5e7/+zYf3NhpUEuZDO3f9/w3rTMBVCBnn565b1z3/1Xy708F90M5wo8tCSvhnR
/1tci5cB3S1CU5ZM9ALf2qf/5UN3/4Xv2qGZC1WSaMaI9dSf6lqHD4wwxyMedRCRkub7n2xZ3XfL
bfI6XI/1L/F/+NoD+R76mc1qGogRUieJzQawd27ZjyLtlks4ZuDxujxkxmwD8dpbQfwUpJE6zVUd
wxHOqL3hVoRgF9g3jfDrIw85/ZHRJskiDAvrKWwBDFNJkdm+ETra2mluKNFbw49cOfaNoXT90XM6
vW+h0ZGDhFy/EV5qdjUZLXTKaC0hy1TTUVfWQlhR5X8Y6sH8JoH13QaHO0Cv02EugheEIPc9TTNf
9SEN3b4Txlh2dnFPxurMOsPRer0uzvsvQ+Tf7KHfbT3ejodnZN0L4NdAL/rrUtmhsG2SomhPEN0g
9yXlKxZNRJsx9+Cfj7Quuv+yKF+PRFvURrjNxm3Fe/x6pGXwbVCrdBEnEiJ2DmYzfK/SOoZoTT+M
TukdgW7Fj/980H9zeYG3ciB9BhO7gvXnf9kJ5AJdQoVX9jT4uLc21qBYdxGfJ3eDkWre/OdHQ9mG
5cdGqk1m769HS6Jwymoyy07kf8niUqtqORiffcIdCMffbOXe01rW+xkFPK1h4AI+ppb068FMkZRp
VYjs1KWmdLduCnmAhhoksXAtbKRzau4GNeDt6Ivxainh74E/4w3zn16zRDwOgVUEFJuYVH49jdLu
g7ka8Ld2EOaxBfZzv/OTOH6K/JbYi38+2N/HkGRjt1bPoNN4qPd+PZjC1u9qwpFOrb0sD02oenjp
PMFt2hbpae4zQoGCOirC3xz378OIxhh0IGz9PgCP97W0gv0rSYdtvpLHRgq/fJuTO5BwXGdD/p8d
y4OgK/A+sUnn67XFe4uBl1mTPaYknGXQB0gaodu3aYWarxOWOs//fD/fzbdvx6LmxK0EiuXJ9ySc
vNK+pXCaomlcJnvXIK4/l9Dkfpdt+zd/AdckUXJEPpMMw9X59Xsb/LJXfmOyUyxQHOK9xP288eba
QQyNej/NMpbCRumGYFRwF/EeX3j6G0XJu7GzXiulVSa6VZmD2eDd2MFKXmSd1JwD0UE7GpGw3Fed
wSUmqPDcJCHme9+dfzOfv93Cv0x762EdpiDfhznKO/Q9i3lEdNWwpstOaRi7nyDyV2ff9WaEy3V6
VG5bk/liNaTpTbNJgm08DfN4mvzafLfJokEnPEbVuYiJ70xWX16cxfxnya3fqafevXjW85RrHXXF
guHAeG8dLCThIfRYrCuBOO11RqGrtmNXogiOS3/yMZ3loD3m3AoCPMNTcRHIV1jN1nF8omrqXUc6
ik8GOcttZPk90tUxbXIU5lHwO37T30ctFcCQWjP1DZzt709VRAQh9OWUnapIzMW2WHtpOK17vf/n
p+PdU88tCQVzDJMbah4ekHczbGY53BSrz040fpYH6IkUveqikWu+pvzwz8d6P52/HQzdmsPbkbom
8fK/PiJz2MveMznTeaOKXRLG406g3N+WPCqHGKjrtjXTfG0PJvhCCRcQYyP18XcnIdcn8dfhSrwt
LinaGXzR4XvcTglR2OHJiK+CgU0jPSmHyVRHxm3JxGyXB6yU4lWmcbbNsgFQ6tymEMKyrFAEYFWC
HckqMIyoB9/rMXIGxDd5qwhI0kO2dUgtupRpT1RV1jmPS+nGP0czlB/DucR9Uir4blGHBinoDOlo
FRucUQkm3L6anEeJEOgDzX1xhcbevkkhZA07gQfoyQqm5WFOYnfYlOAx7tiT6JcynsXrYrGMw/iK
pT8ydYyuia3nua66atkAoYuvlt72esAuKWHmbsA2eWM1hYddo3NIJIxi+xvxqO7z5LptR3IjLqAt
HVXvZzlqj94w+a7pnn5BeklcnmzUDskOFVMGD5bJu+kT+TMBMOds64plI+ZxEcJTy6JkOIjU946T
R8WLCGjTfw8DVDN13gVfIOWp8LGxc8YbT39SHFCxcvi2VdZD6PTMnaIfgi+LF8udAcF5CdZ/22PL
v9AUcFEWo7ecyC0trScSrucL7xkInd083b3d3tifNAKdVDy0iOeKcwN8Nj3FuGPcsyOqlHSniHJU
R+obXJy32WqwaS7rhRkqtI2FJr1gRDYC+RORNchzhwzhLgrPMEPDK0T65MFo/jQoAcHPSUR97xb0
comT53OmNEsvvm6TXd8F2asS0QRGUynootGyKrJxU8sPeeK6z+hwlLOxHO5t5TrZK/lrDjoC0iJz
2Vnof2RP/TbOquWBbDej2a4rc4+ZzdxliABTnDl29rX0NVMTFe+PNpFY5d5dx2E1UVEIh3xKVv+F
RhNtbBYwRPugkBtLxhJ2q4UE4xlBb8zWi81uPy4PlbTAXCEV6ndDinp2m3MB6HwocccEpoTWXgA0
fEkn9GCkEzF6JYG/bKtT01wNKTsGXzbWk58W3DCqdfMlscr8XITkyy9gRTBcmzto7B1pZ7CJkmlZ
dSH0opBxqYcEh/RJhKq+BvXkbbOqzHa+06PgduvlPHTCv6LlGD8lOtg3cA1fqF4XFxjHxTaOZXAH
Z/gIhhqT9dqIF1nufgnJsdm0XnUUzayBVg24OSyzgEghwtPGRX2ITIOiQ9VlseWuOh/xBdxlST2f
c5tid9q5h2mAYA1dDDaUNdCsrqZVJMRlUelVVACLEkarBhrbk3mppfdFUTe9JFV2p9ZCJ7ZksxtB
YWKYctyD7LJnP6aohjrZuS7xlEEEp8Si6wkoZyW2BL1Q1VuEv4taEq2yKH3s0/k1ap0XRD/9Prcq
dzf7HkwkCBlobcLPHeihejOizKT3TikxHlrnKx6h84KUeDM64P58FJHAKp/GMb4mUDf5rOnP71Nv
Nue0rJiAvXWNVDnzrZ+57kUvffdgZ2V/tkaqT8vi3xRBt3qIPEjsfVSsk0jS/+gEcRkz6HFi8mCl
dxsKiPnZbjzYqbGVBDeDLDmhpiTeAzqNszxLKs14IFf/jB6d6FrbdnfHQskjLdZfMV+BKJ9RyifP
AFamD3MjWT80fRuigies84L03d3HNF8PXqHD73mVqZMpfXNKu1V4FrOKvqhEPCJfmx5pM857dxko
P/P+ASDetKQ5Z21X3fcahEnAk4aEBtyXs3EKkpSIYrrCbgBaq6j9fuuLIGMqqkks82LeCEESBZBn
2fpgBS9wMcz1IaILdBymEQCNolx5h6jqY0BfeGeDBVuzlcN8m6DQxpeGPig/QGCrrq0WnUydF/Je
DKY/EGScINRKpmt3MDuN/v+cTwNxPk44RV/d3ED+l+SCZ9uRefJU0404ux3r9o0Dgf9qGYltoDBe
a7YIpfVQYibaV7P6jNWNKFvEjV8Grw5/as8U88avbefJqWTwyUxLtBxhrxOWOkyGyI6B9Vhtuqt2
WaJbY3X+gyrhalHkbreW7oIrdtDRVWRsh+hDBCU/WpzL+3bK53On3UtQeeISxbSMsPQRAiejmiXM
akTCnvdQxh0yFuytLpv/PPUoUyhKrplF9QHTD47UIPpg5LBANI9LTWj16H0zi+gfAm1RNejqnnw6
ghHJ7ABnlL9lMCbyOAVWiS9Rj3u0o95zMffNfaJ7+N6xnZ/ivHMu3MFs52LA6cbYPo5QvWEJ1Bef
8sE2riLnPulKeQWLyL1Zg0ex3y4SA1hn76pwaoB5L+0Bf2b4MmguiYmmQ2MEkmwbasIWN0UsQ6RG
NcqvegJklaCV+lgLjGSDCJs7scQs+yO3IcC3t/J6PxeEAm8IYy+pFNfBF1n4FHGaLrk2FrJWBLmr
gMuK5h+a7fiNdqfhQePDRJ7XEoJKBmXNO514XkR5zShv2bGDbKiCgA2A3ZxLe9Y8Xbq9THlV3re+
1HchuWRXbtenJCpGIYz6RZ2msLbob8YEI3cmviA8C4+IwarXoob1tC/aqPvkJbI7+H5e/IxklcXb
NgAgZw01taS8VB9X5Q86LLNXXQPsKJILXq4+XsYXAUBpYhLorVOCS7Pg5SrgkKa1pOW6DNd2DBpa
NLAD5ZDti8r5NmF4A7LQxri/UGzt6yRZ5VVD8xrY9XheTA6bKeIdCC5mOc6S2DQwYfreFmP/mquC
ObsreWswCagiIQ/CC7pCPtPLqoP+m++xV9wIj6jEn6k1A//O+hL9qKdrtkna+tn5aX0xBMveZpMc
nq0kHl89lYVfEoDu9aauIwBiRiwhlWA5V2VA/Etd1VcWQVpn6HBRsq/8kf6Tnd2Koup2VrhGxObd
ylnDQb1lFQWe0ZkDBF7I/l3cMCfZIPPgrLS58upcXIgKKHdlMfHOALw1oz8dBnJCmJxSch/zzlzZ
8aTxjlXtsMPtSYByRjbhh9DNnXlrpDOcZGR4jdhUhxiXMIS2RMxbT1kZiQMuEr43XgqI3Fp9RoY7
fGvZG60sp3JXWxV3QYXZ1xjpXblWlMQlDVqnhqxCx9kXbvxxlo77Yjmt9dMBVHmDKz15kjV5anbD
xxrPRM92nY2rTk19jVsSBgAu0Uvss2cWxvFexz7+kKJ79N2PaE/goC9MrxiLGFTVRyGJ6RWh9RiM
gPbzoF62KBiIdCffV9V63noF4GLD4mQXBLCs7ZouQsgem9xDr9lGJnstSicl85Z98mZISQCZ/eTK
IWn4MPjTD724hGRQ9t12eGoOhR0G26Lyz05fya2djXTU5XCg5Zds6clZuyBmOIvc2NezJEVusV+W
lg9OEawdcfEWm6qaycXVmfnQ+U66dZBxXvJ6hGxLp7hbiPHzR8LgMgq7eIlTc86ASFxFgvIAhvqZ
51kNxzbV4rXQNtx31+Otw0Lo7A2NR75i1h1IPehvBLTim8I2x8JHtkqLw4BbN8T8TuZuQqZFzqjx
r6TqUgxO5Gr2RFFD0cVczFLw3thEImr6xYdQk0um0A63hMjRsMvwjHbRVzVb1UHNpDvoltrBAqaJ
BuXD4Fovme8dmpiwEFrCt6TLn/HEfpmq5W4o4rNu/OdWxRemXApGZQbFSS0/8y75iH7rMXDqY8tq
ekv/+yUSGSgXwi42gY5ebSn6LWJAUCukLD03ZabIHndeTWSzsLISJvnUOZW+wgPviEM+tPASA6Iv
Ev9bNUYtmHqq2huJC3xPOMfwaXGXb2bMTn4+gMgMSsydczQnnwSOLoItVVicoY0i78c7nDWZS0Nx
D7P6sxlNj041vZHdswjH4akLuwhpY/YhcJMUH39UbFU3Dp8tR4V7M4GFHdnD3AyDsq5gIK6P+SzO
0s2Cz37v1eCvOj/c9SnZ7FnnUx6d8nU7EUSpQWVps4SGqEgytE0yhx6lpQ5pZR4hOkffhQ/r62y1
JQUdRKt9KI7O6EzuNay+Hq8iek9zXzpq/TynK/KXmaLzROFihSInYOsjYIEoPDZUNb1c08ktyRLp
Qd2QvSqnq8AdAusWEX+Q7XpSoUmAiCia+v3ElrMgbVoNTvwlTIr4Zx/7PIAclRYD3XM2Ik7IRmpH
dgLbooRhP+waphfqTGtPY26G+MuQsEGILVTYBCzL6zxbzG3HO+4jkVm4mT0yXpwssPZ67nxxm1sy
G/c6mtl2DAHT0tTn7ra2192JnWG4zxdnIt9mtm9ITkdhnajinBZT/CWpLIrciRfYj3Yv9d6Xip0I
vDjxSq/WlxedYgXeuJFGCpzKtv/U1SNLh9LyxbG1XXVibc9HW35NDkTDBp2eJEDgwEaILyZff/Vx
VOwyxfIPnX57L9WyLeyxPqG1JzmHV/7JKXpepL0L5CGVFAVANF3CIaBGsHZq3o43tp61n+Fc4mBy
6dkU5XgUgVd9fvuViAjwR3rI/ocmILgnIEb+ysE49AKUgj2YUQ5VgtCd7ibasjuLzSa9ngX7WlRw
M6E2yY1IdXd4KxS3JTEEjsGKNBTUjcsqawU5oympfHjLzlU6FWcfC87Rx6T0iShTLiDL+UTmkeWh
p/ByL7OS5INB8K3XheCcJ6NO+OHNfUGf8/DWt0Z0gNGnnTHd0/5WJ6+iFt5Ktn3dSALTVs55d2Sp
xt5+GMpA7cYiJqkmW6iKULxkMhhsdicCIFfjjbI7FQA5KsY/CT43UQPFgeIfppoip6IYLteRUuiZ
7DLSlGQAgKWbOlmagy6mybspicK4lfYkr5uchnm/SIpXpPae38YdBAiEguj2Wf7r8mOpyuUh1T3+
hdEQ18SroY1/WqDuKIqwzXooh/WelANdNpu/8l2Z2yYYuW0UKbceUTYXHE/1sVlLcT1qsUswx9Pd
Uk6ERpB4hImMEaA9wWdH4/qBZe5/SJzI2kcpuXTIwKnnB/ihTB2Iz5XgnxS1p05Bvf600dwt2zcM
WDyX82Xkg/bgaCO5I1pAfEYO5eW7QhfREcmI/ZiS+HRjB9RZd2+FJ9ty4p+LDWZ9xOBwdBc+NDd4
oyglIvPidT4+a3wwN5GNR3PE4vaC58vcoyvn0bFSHmGEjvQmJ4gocWs3L0XQg7DtjAUwvh9LhHCq
jO1HNgdcYe34lL9ivO6sgCEtHqM6c27Yt6hPOlpvb4XflvxjbhPxxs7jVCDOfHtgnb5Iv1dL1b50
UHHIRx368VzqOT5pSq7VZsBB8LLMCTYPKnJ0+jHzq6wgMS58HWSP1cHO2Hro9luNQxHTRhwe+xHW
itB8O1rHPOwrMSMe5oiKBVFnWpFDmzQ4glxK4Je2GuMvaoK8vV38xb7GSmTf1a4fn2XpcuaanY/c
1UyHR6SaFD9oi6JIXUfB1FKak62kpAAyb9wWIQqBDYpVRkmwiNdE5O0LrUirgWjZ8kw3SsY7Ak38
wyCYHyOPO5X4ifW0sCH4GcQtFxzpdQwqgQA2kIgMQeJiGQrdGS9DsLq6w4BtH06n8Ufos0/essEw
n/smM1/NGNKF6lmQK0qpbbJPWVbwZsSce2P3Y32bTnogrWYKv7ejF//MGgPrXKakviYTbyaYJ91h
lsGcbAjGUqcx6uIvuS8xO/bKVfEuaChww1jJmvmP8vP/CB1+J3QA/PWXuvUaP/tnrOyab/u//9f/
KV/64leRw9u/+FPjgIIV1D5EeAx5rvD8tQv7hyzfDpx/0eeGo+9I4IFYnf9blR/Y/wI9xa8HiHXc
Pyj8f0ocJD+iM8JPXXT0gBq9/0ji8Ks5eD0d22Eigj1Jc0Fgb/61zh8GIyCqQXg/UvbL+c+yAugg
dtPkAGPeac0O5WNeJpk+9LMLyaIHUiW/mbhs6xu7QS1GXLPFO2Wz5mw3vIdIUKRgALkDtakSlZVD
Q/FwooDFjmF6kPrmjh0PokvS4+LusnzonTvE9G0ASlm01gSbaYgB4OdDorHpzlHmIJYbBLt1F3NZ
R0Uoy2XE44NHL4ypjeZ9m21ZVqFf+o1G4F0XxFsTWNEIEAFCw95bHem/3p2m9210YIv80fbTGGE5
TIIUTaXyACNfIhDIHNLYbCnZiapsfiKkNuLUnHRQXE9tT8nvrPxvfcH/1xHhlLDvI0iBMybp4dEB
/vWUghwNU9Or5LsNhgQgh5clxXnxBnZrx9SiZsgSEEeoTYB62oZkHuUG9gR2TVb1L43BQgl0c5AW
S3b24CLdk7OwDDt8tHwVe62XdPmYoh22zN5fis6/XZbC5teqyOsJAxMJpf7oNz3mXztoGFO4yZIm
M3IfO0IP9K4fG6fE21rEV/4QkzX7H2SdWc1jVcbNcv+XJ/PfyEt+bfyuBwLlCxrVl0TV/JuuVsnG
aSH4/rvLt227+7aM1+6KI3jCjUuC2N3UNyCbSeGTpaW3rZ0E42ORyd9m4v7azHs7E3ajWHVkSAMz
eu8VAWU8k7OX+9/HPlT+LQJEKNAbQuvcwD0nvb9I/zc3+deO6npEJhPPjjACsQhlSvp14DgZ9fI2
k853Yyd95v3g3c12/BRToc7PSQPOGr/a7A9D9Ju+5bvQpfXIpHjSuFxFL8xy4l0vMW8au5hGp/oO
N15WwVUGBOS5dDQP8xbgdUzKqIkW1pU3TUZkm9jLEabhx5zXZEtFsGTmIIUyp+j3APSfBtD2rW53
UwAICOerYfI8Un7/eaT8bUiu+gAmXtSaEA/l+gr4q1LHshMrwJjsfisHtNPzrptbi2DCkViS+Xep
T38/FgMfRQIqgFDypnjX2MXl0KsoL/pvRmClWaihlOH4GDtElOr/dBDg5JIRwjpGAiqk9xOajRbF
MY6ov9WzVtxcBRo+/znasyU/N03lN+4uhlZNHuQ/3853kS6MgdVO5DvQKm3HIyrx3bQVr8KuVknr
dZGW7SwoVWU29NsgJGGNypdbOoQJ8pgUwcuclgkRtJ1SKmq3lcXa8ImO2kRBLw3Nol8TcFbRwSXd
cr6W1exBAPnns+Wb5uv9yywbcIJglNcvPqLpjPjl169fJlOrqkE1r2mYOTyKOdSy5b73DU7xDdjs
hGjOqG97/9ZCL8b46GFT8DKofWi56T4qvGT+xndZ5T/9Hh3Y+vrzChSxo+3hp/ljAkbrz+wiDQWS
z8QlReQqj1VQ8KWPpe75dmqlfV7DuN1HvhEkgOsUbfVpygEdcrjChzhttfmyzOsSYtNBuOFeoGVb
gZDQDf0uPzheJxmxXTplhrKyl1c//GmwM5s0z7hf7hnQkfxMwCZPHAbjnHO0W/oS7Ojrwf5c9A3S
kP3gm3L5CJI5GJ9G1fnjIzykkt9N65xnYpOm6GkaNN1m4tA4v7OCTqTbWkwqcchn4MEQeZ4mhxmi
RC03/ZQ7/KZvZzG/kqF8r/wjyLVUP+gpqHiZzR3FY73tlZeTRJvTxhlpPExEBGwWd1qPZiVUv27d
CCHNF7YmcryKPepDl5LGyXykqG/q67Sz5uE8mMEwlkwYr88yzA3avuFIwYeWJymb/NGFscMk0oad
Jt+1gVdYFFd/XoDMdcqlsgkkgGMnRGxxQyUL9/m6JweaCbOsAtQwa1/U548saPHvbvu2yAkf/+Mm
dG1nqT3GaZmlW4ZcQ+8G1bjkHgxuNnNo06ZMxLPbcE3JH3fVQ9HOnZNhi7bhaprIiiFRUQ2wCcAe
rEd0rYBVG3gcIpM2JAp1XB5T1zpcmkjz1nILdNV0IOm9VI+wCpogOOSuuw6XlrYWz9RYR5Stdgk4
Ab4z12BW+emizYyDg07IJXXPFs3z+VtXGYp4hD2O+ZpQynxvxx/CEnJuvlvY9pQTRZN6LBCrLvW6
dstt4/KzGR/SehFQ/31z6dx4rJN9Q+QnZxw4I7PAnpiNkYsBYLCOX+V2Hn9LQrdzR8o0o8enNHPj
8SgMOQSJnG9es9HfKKfRnNLM1fN/TmQ384cHzMbztwTs8QjOYVcwUtzF972r0Q9dTo/+I02ULeoJ
MOG3vRcy/rOBOKVsG7nwDtNN7kXrPe5GLCU/BzMN3M4lDNYxR+M18K5ybWA+HhLhr0N0XVqPT21Y
89/ODkse4CCncHHL0nFhlUGDgOd8VvOyTh4wwIqXHP3u+khjFOVDlfBsvgnZs26sN5p61/hEtjOw
PmpdQdvPV6MRfV5dxtJDs7zvVK84v4W12Dqq3Syj5toW0RqrasJyxSrm4gmTAInJO7ShwTozpWUK
y8MX1gEvTdK61GTmxAPtnS4UCZORzfu9nGfD8A97aO7ePqqmcq559U0NCS6SqGfcPYJGiNjSDHSz
u8ZOM/wLrNXXb5gWwky8OZT3fiRck1zLbEZFt4a6bE2Jn2a6Bn0bcI50mPhuOg/kiIR5j+oZmCD5
DEnzAf9a7OGi6pvIhDRzM28q90zETDd7Tc4CTSBaU0200lP9EG9/7Pg6hSaSDzKhr1Awzfrflkla
XrpOtjPXHOWmWAguVqlJ0+Rm7cvYwa0GybIOnowMVUYiLISuPRRzvI7LtcPLGIrdrCuS62Yh75GM
Y2cclH27SJepsu9q7tKuWpmt9cYIrPrdbT/5DlNuXkN9d/e1jZoLX8NMLJC/jTqxzoLgq3DBbkTW
xno8CN1O/CZbmI6faRWv81Ihxso8RGAvGEgpueFMTy2tAu6fTi1mB8i6Ac8CDd2eATV2yiUok2+/
m+U1vR1Gelj2CyeeGmvg0J6NB6Y9MF3yOhrnNuAtX8UkZ/f70CvXl6zWQ8dwNOA2GmLXQzUzP8xh
anl3RswUrzdMUdK7ajtdc0lho0DAL6Qkc3xhTcX8DYsfu5E/9yHM+uvNmSATEwxcKGZVoqbTfHKt
05AvaCrRwLuoSalDxXuPQkv3Ie4MF581vPzn/ThDBmkPQT5Z3KWmSgMe7ByYLoMnzAAhQnH6Y1jj
11t/NnuNy8Al63ldOPsNpr1221tEpXy0LUalu0dNFalpw6oXGskmsJKMJ9cLEaFAZUhtYDrkX9T5
DqGE0lD9F3v2v1r1VKoPojLlU4TjIGcMKSDxZ79usTJDsRvab23FO+Ya1JTlXWLO1N3i+8m6rxlz
LgXDoG7K715eLuqxavxKvUwIf6hC0pkU8OhLTaakK6e2JsmyjiRKGKz8/XCYJklOE82h2DSrlK2y
b9yS1+o+pmtubzu+IwLmUPR0pP6k6JIIZUkMjF4WqYtCJbTxAvLqow3qg1l/IS1i8D74lO28ZAuh
uADHT/TAHDegSbn+NZkA2OlJp7zJym1AlXRZdlFWLkKh91um5hohQkykui4uE37X9jBGQeLuJAu0
5Qlqcdrw4vN1cO5Ra9L19rRjbzHERfgHaY/10c6COZvTHKQzuU1kmVzhONC7rhHTch2TNiKO9mST
5hm3sJVw9CDJyHBeutK6b4um8p6HvlN5cxRtMLcdSSrCmCeD5k1frF6DqUMV0i8kyDOqN1L5vnpe
gjGpm02p/UARnGIkmebY0gPso5EBWHKMM52bw9J4YUXWC1mbdAQDhZQmfLWrPKy/pw4+NLMrfFog
P6Jc4i3fko7SBBvHpZOBtSmuO7lW8YUs/WNcWYV/Cx7AKorj6Lcsa9MfaVi7OrLhOMGwbna21PPi
731Xu4T/KYeLye//XH0L5F2+/TglVYMnb2qy9YUKPLhq5fM0y7b1dnR/VTyynhI4Ja7mMZCsxmIx
8cAovJWM/9pSOSsoMCvj+lqJmEh4uLtwXT4qXuA8DqlH5wu7rhTrCjOzgBLHBEMBKS3XC2un8Hrp
EoslqUy7kVePhF3FW0bXEqzucQ4CPvMwyGZd/fl9se4cgtzG6bZF6FaV0XHoqsz/LOt+tajZrRVQ
ngWHSK2hHTrJNCl78GRPeGG4S0eIVKyCJ8HajZypeWqZy3LUe0x6BLTHE+9wIhDFfrRrf3GvIg+u
KjnBDjt+61QNhEzVG9YlIfUmKcFFMiFWpcM7eqI/y9KEoGvNDWrrYH1zImk0nClgE1rlKF2WoFk+
wHZHw7dtYlLgavabTcyzhIqRfI8j8d/rPFl4aHUIslqbUc2ujtveVi+Ritb1ahSPzDaOHpT/Ok1d
3Rx8goDg8Tf5yGtRt6B63HPdBuuSJY30eo9IUPW1/RON2AxQGNf2+H/ZO4/tuK1tXb/KHbcPD+TQ
uJ3KVSxGURSpDgYlSshpIS3g6c+3SPlaLHqTQ6e9O+fY3raqClhhzn/+oYdEaJTgBgukgRjaLQJd
ODx+znDmvXDoFNzjtoW6pX7dYLZR8RwzvJE50dyAIRDeiDCFeZB1hH1yhRl3QdOR97BTRo6ZVH0D
8lfgwe3+fhJzwxZa9LWFP+vCK2P+xAo6fmGvMqOcfCzZtFwtxUSnDrhxCpKl7nGs4Mu8vEYuTMO4
o/3ru1tmh5JfTHaUwTtiWuAZ4qKMsmGMr+Yx1cPgYcg8JyXluHajYtyjwHKH25n5P7/KmGsFPgmB
B1G8r/VSFRV6x4iIVG5zUj2x7xKEeF+A1xkSQ3ddeN3KzkgiuiAyS1XzQ4Vm3tnpddQO/hXCU7NK
jm7oYSS6m2Zb7QPLQgKMPj2jyLyFQa22SFM0CvCC9cq/QJiCKtTIfKY8bAy1wCx4l425bUwPUfQq
erld42GAU4slGHwydwnnkCqQsBpVb3auWo8hac1U1jpPIP2JtW7J3/DP1b9NVSLmqzFnYOCvUIAB
hi7j2FOlYeb2OJyuDKtW3/Zle2Sdw3vJ+xEr361oOfiKI96/yPgHf8QRYucYXuaxq/HQY5kmEzVB
urGFrdZuXuKuDc3UiIZuFeWtb/S43WNnSVGLARPvtseDmM8qZ8FP0OshURiMoUrrYKho+SIvSMTj
IPqENNE26yFAwqoZbetoj9g5Q5p1TNZZoZuqCUxrh45NN6R6Ia0dUF7SePKeuwkXvTNrNOmfoI9N
kihtHMazxyE2JA8lfKl82kgfqDVapqX82kQShjytf3XETFUDCgMZRTAcIB01JABssPcHOJ40TZPf
rQEHxyvyKZjLWjFkDeWzKqJW2/lubfW3mC9a5CyjbeH5a3Ggmm4P5w6qMCEN1eR7BBTwDyNSBIfb
EHIYb60rAHRJbfO1mUmyGJySGiVwqvmOp65O3NloaPf2jVeXY6v6B5aT6/DxQHsQrPhja85kd1d7
juziNURrlv4O+nhMq5L51FEvWw/Cryqtcq0ISAScMOFqGxwchlYtDCxY+ZpaaE1qSaITGMtL3Zay
bHggs+q4nQBXeXc5Gp7a4nTLUX3uwmSkeJ3GNNqGaNT7a1d6c7v3e7KMdn5r0lNwsWk29YElu4Gj
E1+Eij8msDvBWZU2papEmUtyihNl8Nw1IvtC27yHMmBwSFHw9+6yBZAzYQ9Hg+oCXxoLprzqS1cz
ooFoyS6bsInr/JmO1x7IesTxekx0Vv8YlyWvNDF69dX7UnITrmXch12HE0NpZ+deDTjCvzhPrCjS
NNSB1fEatXgp8YhOoO8QATszGSBqNXu0Kqk6dDhc6uQIZKsK3QLxDb/lfdToXzAjhCA4vzLQUYLR
E8zIZ5Y/wmUdv8mwU33mEGt57Kw0e0K3smh7we/94CNPkUNgKkJmHFvBeZA5TjFdLP9LX+/c7pvj
jmp687I0cl9TWOX7v+7tR3nYoOA5owZGSu3yGhEz8aBH429V3xI7VOdT5drWQFHIYc3Z9f5nPaOB
r+G3AODVcpAqIeB4M5VqdQNBTZ5Z36RV9DQyfVyYrESnw4IRfogoDO7C2a04NHqs4FpAlIEErnyJ
FJ6+GxRCTTYCWl519ryczL9mH7DPVItQkgvLneC5zcjfvf/13zwqC7SbwtZAx2oY5qk8T4qw6KLR
cx67xJB8Dy4o1RZyudJCvf9Rb9Ychr74hSA8QsNq+6fQMWVUYpYUUI9B7Fv9tAsnPx3vjNlTW8QN
o/HDJXc6QoHLQHiRaTp8JsrHU0WOaFrLj5gVPNZ2rM6oTrLZrgixVxeEGag7Kwyo9ykmJv7+R06S
kLjktCuc/fu//fQxMzXFUwyQljEprsenK5IocDmMQWR9BZOgdZziGJTKLz3Vzr//SadPGWGVzq9V
QiSPCdIpeJ1RGPqWkRpf+7LysvOuzlVrnqR0ajucWVTV+P4HvhYHMqDB+BrYmSEv2mSKJvXTf9MJ
45o+c5hM4qsomRPFa2GF6pjjUJx4r6Focgl9MImmOFh6mRNzM77/BZ5lnb/vQEoty3w2vYatwE83
X38DusQ4N2rsDhtsOqJyzSxrJr6gwXs33b6ULYOIVWns2piuTKtfoLjmdAryKtyu5F4YXx5OkToK
4gH6n9jFZP9YdAszxpJcCW02Vj5ML+i8/rhIjKzjtPZGR12Ww9QTJLwiiIiNv7A4nahFOoj303dj
RJ31nGVXpmvoGInZ7RNGy/4Mxw0SOtfQ0KqySxOmRxfTJmi+uoVbJ9Q2iD3UFY+AqeZreS8AfUtp
z6mZZaYqmpD2P1d8pqGK5TBFT6NkTtHI8/ejlCCBgznIQYEsZQYs+/7jf7PgcGBDAY+cGn3J26Xd
01nEmj5PDxVqFmrWqO5UCxTMnaoAfkHW73+kOr9fvXCOWsIfmdFguOB7b5T+Xo59WeuPD0GE8tha
9wmRHueOT4CrdqG3cI/DhZ0HPU2UNDDvBYTNC/Vt3v8ap7/cslxb5+TEvY3/45/KYokHKUfeZfyQ
VcCfh6QQXfHZzEZTHM22+0ANe3qCWBRnngVS5OI/gc3hySJ3DT1K4rptvw5Nnc53TuqpZZGmtaqs
3v9d5smW5k/Hkg7Nv4vEi6ZUP6kOolHqeU7+0+ey7XR/pRIsSaWMgFHpdBOkI+wFBt4F/88DsGFd
SscK7mjWHLSMuDZRpJ/R8qj5fT1aOXWoMUNputUTLGfv8RRiVyBxjRWsJTUFA/gdVjnxfvBdBRMT
+Mi/PWiQKUtkVQ53EfEEalJkDIU6r2kIMtnsNY1zNIcPihjsA83zyfPmGRBSZ2FLxwTSejsIdpyo
Cwq3l5/7IlU3c1gxqoDNh4/7fPf+87ZO1rN6pziuoa1WNiGcoycDR7xRwVQNO7z17er5s3oH6DQb
GlXq9xz1HEEvs/cckg5PoZQQ5ZCMvPydGHqFEGijzsN1bE/hmfSCNSedWbQhiIKWpb02H1u2Km5F
SV1k43ayehqmdYYKmaZx5lAbNr8Gf0yL1BAJbZ3J3pl9feZ/G6pCvfDZgVl7rz1P4r0XaGIwQEC7
FWbC6k2mBlULCkoU0Lz3TiQKWP41QmNHsnZTZh7ce2EIygH9zyhGIJD3H6n/+vWRnInDg6nj14eX
p0Ug08kSbvgFg092yXfC2rz7VJSOuTEZj+7czCfqRuLUtolsGZyRnpeHq9oOyx3xS/kdboWQEUu/
h3XYYlcVaOiLFxgJNZ9D+tf2Kpe4/y5jfzB3SZBeF4zavsPFbeuFS3j4tGSW417ib1udxXrSnnMj
xTPdeozxmAYF+cvMHHk4IGJCMFajmrBXoIbZnTYjgIJEL4kxbQNxZXMrZRs715A9TWJYdfXUrJmJ
53dkpdiHnChWhj81NvVcIiMjvM7Iv8IDcM4Qw0M07OdGN7BQE96tyf38WMeV4SAVdWMgjKhttyau
o7cjnO07FHloHXxds8uVBm73gJ1T+5QTS/7JtduWsijsdykZbhvGBBN0e+ZFkjC0INEWvV1AsCTE
phuDAcAmTtMvPcpzUPMQCVs3iup2TnsgMdsgqrvUNHuJgv7a7pAYm1PXfjWwxvsc906/jKVbnEEM
TTBonpKz91fEmwVB+aXYaVQqzIPelOmQO/E5tUXx1JQl/ZyV15ncFBahMx+cns+8hH9uJ5Ye/ZRp
Mo/HiYJ76rS3kiZmUQN0lScDm7CBUoBTdFHRByQrGefeTQkD8yZpQ61e6LmDJskaCNjYDonjrmTe
wYaCw+ZeClcEh1JrvM9cQ+QJAbd1d0XBnW4SYAgPszPsazJmyp94iPjHEtTyGl8B80uQ0r4Rpmvo
uJln0aVV4JCFt1/hAmpkjKgwAQVvEsH0lFbomNKmF9DfHf2R2AJrOdNX/VGJ8PxEnp8+ZZptotQ/
2YwV0JvXOFH5xF6RVyQREc2OKxnkW1fo7uf3X/Trw/TlwzxIiqrEon4+rQZD9JTgIUH5BL2+gJ8l
9VujBNtGS5NBfLZ6em9SY0gMtrzsg1r4hITHh6sygDKIBWBxR5+WBIbmtdL2p/mJCA1WWUw80taq
0nwnZ/lYGkH+YGmBXPVmxNADj3gXWdbklKv3H4GjHuirJegpsqbig+DbwTV+cqEYWVgwPoi9p6hn
cACcJsj9JSwmWLVMSUjCtAu5Q6Mt+0Wi1QXTnqrYwfkNzofaHTpiByLtcjYie2fNE8CZCIOvBS52
BF5n2nlC3Bu5CwQ+WIV1CwaaI7pmdS5cBmPTcu4kY5e0asOlVwfeDWXjUG2IuP85uWlyYXnkGyEB
cHZJVNWXBWEbHfYpbf9tyuP+s+6Y2TXMeS4IVxrjxjK7sV9YIoluRxJdsbdsdH5ALJEzDV3ECMBD
AscghDvxk+1o/pGICfuLAapNGlyWOfKD/a2e3emzJWqVdt+lm/VOjbZ6IGHeuxc+NYntXGjk1NzV
iTVNK4Kw9QtjpJf44BNPUnFYVR5tFqxb+EiYd0CNe93g4AeYi4Kr80dap6iuNYu4Thjo2hlAZbph
ENFx0juReKotzAqSSHbHJAn0axIXrM37S+vtCue7BNCyIEfhzvIGObJMZm34cGbQxelAVXpA+g0e
wcRcqix/ULV7T3Pbh3vEL9+mIcWeYHKHuvhfPBJfkVzZ4Mjp6D5fPxK4OG3R4r3wA602WiEXDfsV
UVFxfkywLNjo8xDcNqLsN+j3wzVRXvIh9tHx7GJS4W4/eCb/siSUHTlu2uio9Dec0Lnox6GSWfoj
8nT3U+Ma7Y2Za8j7gA7PuGL6ix45yaG2y2KPHtM471CMAuLmnbwiwMWH8lqOwzHReusn3OzGWfhN
kn1gk/Ls7fJ64dIkcPg++6e7ximNk/Q+p/UjXlIkGQ2BuFTh10rM8bBqion4AN3MwKaKCofQzgHl
JW/NdXheEWqufAwCAiE0XB5E5Xr3SYcfI6A9w49Sa3G9cJN2h3srDg19HO0jx4vsBaI0c1y0k4GP
aFTrRb8Qhl8tyXFx6q3Ggt6kWaedBy6mTUgGPO34/BonOVKIpA62ddFI3bWsyPc8Fgzo6QUQWZPx
1+QlZCBk4WvS5vM7ZwBUoIpsPyFCKfdxkVtiITyITpwhDPqWLnjtFb7QJcNyKJ6SWTQTwQ6T2oiM
Ya8+H+ugxbo5qV0Y0b5ZGXtoRaPY6m5kfsFnMrnvccn9aSdmAkg3pGiIP1hDb64tTLKgz7PF4UzT
VJ4s6KEIpyJo7P4HqHcTfeZ2c9olSOK06Ft9uDDdIWOm1M6uj0mZU/3EwsHLsLw063FreVV75wR5
dNQR6H02hY1jTM8tsBGpyNkMUUqeTMO49+Vb/1dncTvVyCUenwrcppOWJuV797s1JKTQgEPgPxtK
niffgbQey3/5j/72k0RQgd6Clw2AduInqf+FvMEAKw/g2Trw6P+/2ML2/zL8gCOGgw89tKPgvV9i
C9v4iyQF5TxkG6TmAYv8idjCeI0BQO21jOf4A4UDUEycsm9RZsmuyVvjrGRIyCYccByRO+GQYIK0
q3QxZo6nojqmmYEQImHcsUe6F6MOhankPHoJdgXGatJTa5AQ6tx5QmRg53Z6FikQcgGvOiPquGxJ
Jv/tSV+9nGj/B+ugqyqh0/h///f1acw3x5udCzrgPAZ05Y54fTX4zHTyUMzizIp0eWPEzJadkVge
2Ac60SYT59v7H4gZ2auaQH0k5ZaB0IHxhnK5U83HbxioluSM0voqOnPd4IjYTkuX+cBAZJsyomqI
1W60ZmcIncTMsUH1tuztAWpe4PZDuKFQM6o9Pmd0bfPg8VRKN+znrdm58sovE89SfrPyCqqgcZsD
8s1butXqLG3VDDFCiTgs2OsCUq3AnGkJSZfOMRpLnrXmDvIGtxCYtsYMyF/WMDVS9C/ICONwiNbC
Ay9cjU6IcnJ0GY8sXd5Isyy6tu83YUue1eQm5q0wLBYBWI7zKDAe3062FghskmvjQvgV6IOHU3u0
xp9pjNaG+uZ6DF+LoMHIvDUMLcFqxsNvfdGKtHmgT5ZXkTvyNaSZ+HLNeKV+MIcx46xGexxfyrjg
G+Fyae0nHGsQ6DQO3vCLRjONWzONjfbMrKiaLuaMiwOHk8mt702rL+NDJ1rWX4Rkdqkx/BpuZlGa
txq0bfml9g0smKgpeXJJy0SQGF1YjXtoX2TcDyLjP4IXy0fnsKbwhOlxa1mb6UBkvKSjHhaaogar
+LfWpakrVdopKcAwNbPSwXU7Cu/6CU/woccjguoIJ4VVk7jXsUsA+1JvGx4SRkC8BZcxfnsfk7Ne
7+wZoSpUtczql06idIIJLkY4/jtdM3+a5orXOjBjMM4iXJ7iw6xeiaceTkChwPurreosgD5sEOHc
aR4W18N4HmOAdK35OrHFqWTzqoxRH5/LxEBjiiSfHCkCsqOFcD2sxSuMRNcwRaNV7jQ0oeYop1ty
N7sLDcsHb1mkIbbSs9OTDALQdz7B3rvT4EtcjEOdX6Eyih5NqvwdBky2v2TW4z0qIsUXilJoS8bM
ko1H+r8Bkbu/hGHHE0c4g6+GCZmPRELqhTsNk57u2sQwzl05g8eyGYTH4x2TwhWX2BQ41qZ1Iqzt
l0XfWCqGxPZj1FkpKxKPj0Ly7hKIDePPCefw+oG/hEmIAZy8SQqdCC4u/WRZRayRlvkwqEMVGLfM
Znk9eYYlDdPqkXdLrGDO3M6r6geeDJsLNSybMqurMdy0eJy39zhLyRufI16stdnjAScm7g3bjCSl
M4c873oRyhZAfEirbJOGprwix6LByGqe5NHCuDxaeFXPp6CFT+eFwW4L1lKmPBcaW4AJPC6qM7Si
prjN5lnT7jToP82xM4UmriZJUvImnyyO35niJ/ic2HqR3YQDTG5JaHGDvzjm3DNy4QEdQMGzFF3H
s5T6SG8aBBEPgrJM7MLcz+XG5lSJD3UD0235vJDh3fHiKpKexcoFjCV+UBCdtZAjoZEc5pV5m/Rg
tEt8a2P3Ho5/b16mIeQlxg5GVn33rNHAG8rHW99XonGg3Cil8QwjkX4VhmDWv3DQzj1ZEAWzL4IT
wqA7D2dHXFZ47Ls+trpayIwlj2Ckmzh249LPcjrgfsY772D1XKSYbsgvPrzM7IfjlSYSPKbYUYit
/GCalwX3z9zgF0Kq5D4sTb/AL6pydX0fMyYSC2goM7BuEulfIWSScIa7/gWkpuDeGfpwWc3GJ3h5
Unn2V/3nqZq0NTmuuKMB2i6tPor3Vh6EKysMqQyLBAzMsIzJWcVe4ew0WLbjsbKJAEi+RPBj241d
O26ZEuU74akFRruva1+/a53aXFqFDotzUNEZCPeyCV5hEo/S3xmZGX3L29D7ISMrRKsnyssud4/9
KJppTQyHvHYrL/rqWEO5JmbEXpE9bd3AbSq/GnZcbMxSj+jG5wJVf+eJqyDCMMer4RPh8pWRjVBH
+WcTEdMi0NsONX4nF5jNy6WaQK+HYqwvIYwVR4co+nVPluE1x3r9NQ36GCpafjWC66Rb5q32pkEL
oQhpJYBWlXxCHpZ/Hgu7jTaC+KAjPE4DA5pmxoUjIGHHIuZ7aEasPHPP49gbrOqWS6e+L52ijlfp
3JYbP9GrL7GLFYXB1YOLiev0JaR5jAGg6VvAZUOxikKv/ZkgZVzlvW0T0pJGm5HMzgsnaj17BTRd
wvCeKAdWyiDhrGmLauvnzURORW5Vey+W5iZyjOs0rOqtDo1jJfiN90T21SO31ODuS4iHw3oqvP6i
6ezwUwCavtVgL28cjC7IgtBmfzNNLkIb2pYzDuxpp5flhEG0EexJbhhxZRNi2RGwumz6KSWRsXVv
h2SYn3Q9T88wt5zPRCmC/ANA6E0xZ3seYjzP4DAKQC1OmoumKiw/VRkzsqvFDsgf15nR4hKyNeIN
UxLzILXmf6ZLU1URWKiDdJAoL+CSU6mkHc5MekYnODREHjwkdsLBUEN68D9A3V7P4V4+RxnTUi6b
sBlOJ9CYpbp9G0SkCWSqwmCGz5mtck4dGXJgvF/s/duHeXCGeZzkKYGDvC71DPawRv5GcGDIFawr
lUeprLmXGlTv9fsf9baQxR3e57lBYfmXMWeDjKjWpO4eLFxKLko4hltnJE62xRXsrPWw4/jjz4O8
iM+4gYktM8ATmJbenG2bFw5WWHF493IF4XTJjQEzlmqkTSYe7/uf+brtVe9O8XOwiAUv5eWdFutT
EdldIDr7QIoo1ZVHtmdCWRJyA5cg6cxxXf6rpVbQIEPfT7k+3v8CqjT/BxV5/gKOsu/1FZfbfDMo
qkq70WVOTnLfQ0ocR6ISgR2rP5o+/PoU5CKBS5cPi+Rk1eShiXoAC/ED3kvQOhNyxDz/D8WZL59C
Q+nDdyG6CZ/v12vT7SyzceB0HwKm4ys3AeUh0vR/sUzA/yzd8ul2aDdPlkkG85SAyco5mCEhIljF
sCiUCEKup7AzLrpaDvMHLd3b84szndOEnwXJio99/cNQ66BkzV37oFWhe2/ggnWYdTifZMpUcCpx
SCKXqp0/nOW83eyQGgJYDfxanA9OfyrwVYLVgGMeMsXLCyF4nHUu3idzSmrv++vwX34ii8PDwJqt
TsuvWszfWkgvHwl/qwuTxFGVcVkY1dncdvVDbrNgIA7i7KJWzfsf+m+/D8t9ZmJMZt03zJmBHGQr
Bn875G4DQ72wiRzU/XhLo/PhTn9mHr3eaXB0PCTtAMjQdE5HshX4q69znhxm0ZJ7kxqFgzTR0/Mb
nDfFBVOSGFruRJksR+o6hsJTezE0A2FINrHkNBcosPBTaZ8MokGpOucyj6/8zK3zDx7L24OXsaul
IHfLhNxxCvGXiTMCbYas8AKKFYkOxNoqu5t2geUPSy0NKOvffxMnomO1d4HG2VVcz1itw794/f6j
HLwEfRhLHEakWEsGILBOpeyeyCTgysRQSK33NDEuGtDkB6JdZ1B/QgxvmtYks6xh1qOsFAkz6kgs
j//4cghIxQENYjPw7k4nW3gtkwTss+uL2afo1p30K+JN69DmVpksxkb/CMZ5szYZr6jdAJTDEkV+
9vqBNNgnUvRP8wFvGfuxJRU+hV1cskxlTTf+/uP/tw8DN4I6B77OdXDyYT5DTz1qgukgIymv0jIL
jqTb0+U4ek2X9P6Hvbly1ODoWdXOdJLj7GSrF5lm1IhgpoMbOjSWTHtZWWxEusT3P8h87ZjCooLY
ComFG4EfB1lJfZPfDpUcbbN0a2+kghBxC8fcoOHVCDXNPocY9LVndTqAhNgRwdjxiFEcHYlniUUD
7WAvq0beoOICJ9Agx1nLllHfw+wJsdOhcT4guLKsjZ4r9GNs8O7ajow1r7oSxv9H856374ehekDe
AvcafJdThkyCrKNGad0ezHlCrFf28Ivwwt5G+vTHVReGG6wB7GxAeT3r9MzvIt3s0HaLA6Npixhq
lDqLpkIUqOGAdoa/54f4obq9fjsYba417OLZ+gS8ODjbnLylcoaG0AjHPriNtH+4rjkchB0Gd8+A
CApVUJ1mznExlNL84KQzT5cIbCBoTkQs8MkqM8exXi8RO0dTDp8dV2WmLMW80lPfzdrtxDDNgrku
Q/+ba2SZvRqq1mgvIM2yAy0RJTuzmxix4kw63eiQpIrVnCm8phFMIxZ2L/jr5+RpUbhtuu3586+8
btJK/qQxcXaBhsYE4NK3qmsnRQtH9ArXncZlsMXwwagPA46R7cJ0W+zjRgk01oYZuB9sFy76pCEl
c+VHownzT9eIycXGr7geQRsuhNtpW2kn7lU1Gdq8rdCxLECxSxSgXmPqR2BpvVy2ntMHqFZFfexQ
SxkkINXErFVTAzGTNPoDfr/GkiB5B6VTb8RNUBJRmDgd2DcpcdWjNaclw6TcQDK57GsjN55GnCAB
xbWU/RLIWoGhU5TFVwNTrWjt4V5Y7d0KiHILRyGMd4x16IrKZuZ/nRsif5+LT4ztQF6CXNU1Tc1e
i8vcmX6CluM7mWFVSOM+CWQmezwR5U0t5yK+sooqr45Z1AzddWshwV6Ztcfuroyizm6qWee+EH1n
NBvYjPImY1B4JMOtym682mifJCLoGYQ3deYfllv29rloDAVFjTmvWepkqmz46c6jM/J1P9UGWRhE
Sab2ceBpovGre7C5BBM5uXGxiClW4CAgV7j0AIT7xYSr8mCF/IkECoXGt3m0yj2+Cb32SVawEpZN
psTdeJfaQDhxjkb2kqmo090YiRbj3M1yia/oV7EjMyZvxDFaI2h8GASu/qu+w69prktiUl2TI9yZ
I1ZQiTGjuzA9RO1HG2vmcY/MGE/6ThpDclGJHEwLw4J23krU6ubChEgqSBfVpYA04oh8i1UDC6yM
ife60BLB3fBcB4DZs/rmCELxDjsJcDNMOqzpDNkWKlfQtkr+DLo5xLJikFcvEJyT93wZC+bCrZ2a
zmMSxoym274d693LtnJJX2WFcvbCy0r9xxLXRAE4Pxm3hkS/vgPtBZs3O5tjXLgOq6jxXTqzOHd4
rmarMHMrVVSKBCHBRibg8C+jGYilj6FjqUIisqnt/MqzHwsjVUisAJ5f1CntjzR0EPjn689ze0DG
GOzKOzoe8wiSShOZYgiZ6e1ZgWJm3ha1xqQhn2werI0GzdqkgRkl123Z8EUMHexkU+OWclMiNpJf
yd+wtAGgx8myGx/RfH/uyNy4ddO0tJe9CJPph68xyVinfmPa1xNKTHcVT9TGiNEhGRbcx4wB8BuN
gStYKzbTnIwd3FneFwrzrMOylSic2lrkuP9pKRzDuQCb13IHDynRgtZPOaDkBgRt9oEkUhv7Sl2X
QG0g5J0PQDb3sBZebvz/zkk/mJPSzlDH/ucx6ZITSTw+Vb+PSV/+m78d6XSTbD1wFq79l2y9vx3p
MOEJ/qJrsbmusb0w4Z//MyU1CIrnNqNzgYKnuyblxK8pqeX+BS3P5IIHmgIQ04M/mZI+c/l+u7rB
LQgRC0j+4f5mXHvamBL4UWOxMmtnfhc2GP1gS+xP/b0YArsUh1TH3qzBateHF7mF8uEmztEK8mJc
R3iUOZ4KMZ3sOjrYQehn1nmpUSa400LrYuX2CGouknbbZ2knw23GWZQkR/x+hgZfGf4ptMywgeli
w5oaxmaOFlFf9DI+wpJ2JmDt0fc0jIi0calhKFIWB8hF3KOZNSq/iybEVuSBeF00B5WLx9L0KW1m
Raj3begY136ME3ZwmSTdeuwCm7OpwLS6WIK+QsXIe3Rs0wJL4TBDIl81pDc8r4X/7poPdg0yVVXg
/udts3scH5Pk903z6z/5e9c49l/gWXTbFpQShen9s2tc/S/kZ7RVnPg01xYtw6+sStP8C+YiXS9m
UraNtgLawa9dY/h/YS8I/sHy81Dv/VlWpfO64IWWqKAjuA2QpVQW3bOj1W9tCYKKfE7R5n9q27ru
F/VckBCDWp6bnaFbcKztSFzH3H3fay8zb+M4027MoIFwyIGPOjjxnWXeStx2iTMeV0TOLvGFrdeO
HOoHFDL8OS4e3xEzjCq5SgWugtjwMi2tYpltesib6xpbrqOpMY6Mg5JoXeQ3Wxzxs5s5JY89iLx2
ERvE45WzxpAotkn91STJuBIX8nwRt934iDHN9IgFz5SsopjHxs06cJGKTOD1nOvNwZm0+ltvxukj
ErvpSsso5E3U1A8T7IRlUMOKXWLE2v0YRGQszDq39xFivesodq+NTsN1Hi2t+bm35Jx90M0/s2D/
ObieX4ELR4S3Slge8znVOf72CgrkGKkGyvppFlawxymCvHNT0o1i8gNNCCCx8xaJWQRX0KPMY4nJ
JjWCCwCwTDB92ZJvNK2B/6t9wIV5PhOufWH2dvVEF6F9wWWivYkVO8xJ0vS8dzpCZ/xYOSXnOOpG
sag3PeHsl74vPne55eycejx6FPO3ZmxuSSd9Shu3+fbbJvkXYogKW/2t0eJHk7SoFrBPnKVtv4ER
a9/1o1Cv4YlWRfhgqLcfYfh3DwIkrzTmBji+YN+Nfqpb23HJpLDABGLTWim+1L3Uv9WQXWBO0I1c
Ruh7D2NlkeMx8VcNhK0f2G8wodfwFY+J7DxaUUMh6od3CA3MbZAk+R2C6GHpMiHeJSVuvbEmtG02
WO5qqkS3hgXAmrY6fTjTZ+updPvjSMDqDpdRZ0e8KZxBO8SIVE4ZsRbEVOt1EG+c5CGvA8TJdjV+
T+KK4odEj+/45lt7bFXETnQG3kNxPCzrod9gISZv2JTZhTdobKY2S3aZ9aQXSSpg8AqXUjudceex
IxIoQl/2q4SqEzYfzs/6LOCfJ8o4uCzlDTpuF9FCmaTnRWw1R8wXTBIqyvoHkzXMi8tRUPI6TtBA
gPYMZM5tS7xLnZwhcNPPsf2XMFyM4dzJGPtj5qGm4U08p7tJxGmwnO3IvMFaUF62ncEDxfZmg1Rl
3uGZxN7Usvm6GMb2ix23zbcAsvvRxj9gqQPifCC/OjmzQIRgFMGfRFFpPVPLT/pkk2y2MBo87Sbu
dJyjA/QhGsrfO/o6bMA8cmaRCrJ2RDV/H01/XrZdS8KVPU7xU1pXalRphgdMxZsvXmOTnhDnOtV7
fS8DO1s1vVt8Lhr+lGwQTr5IByzdc979sQrxqNU7xrDQHoDYC/yupa4s/pGFBATrwNCxVagcx9W0
wRcE5+x6rrKDcOrOWDudZq4TvW/4MyWm4yIjj+952WLjjDFAgnE11Brcvusq/Fnlvn7va0WLiMBo
v5Ta3FwQnEyoAsNYimcLrO9bqWdbkvYoBDCqU0b4fe9ubcoNb535sX/p6zi7rd/fus9o3z/nlXr8
FvcOgxPgDyYbntrav51XY2MwdptFeEM8gautOoZYdMCN9imdA36BkZoYfTWtdptOCWxSR9ZBfY67
CKkIPjIckjDYg4Ro5Q3JZdlQP2aDS4ht0IwqHtAQmHaTiceTNnODKPVe+wiKUwjiyQ9gwMXXcvF5
QTR7sn7KOWuFQdN4k7tzt4aViqt9HUWbBss5OHMl50yInOoKhjFHTBk72pqKDcNvcj/PjNENf7L3
LA7mCdxBesbRxRbmgONPH26a3A9vc68BFonLKP8owvXEYfL54QOHeejDIaea9ul3HwuRiNkenZuq
V+7dY9uGP1nNob8TrciRcCezikCSl7k34JJeKHqZCX1j79fJcKhUKPQYmGKfO6PYV16j3eLWEmyD
kWSTpWj68nL2WwTuUI6uxgKKwKJrx/YnLhg1ryixv7Xh2O/1efZxRW9medXbY1ZuvcETyxq8gvG8
4Bjq+/CLGRvpDgjdP6CiNTGg8txN3loRfWgsHxgyzlsxDuE+mWLoa6VX+ozjTfkDSRTnlVnY2rAk
Oc1Yz1aNb2eVYa0kdi32DM2C+IR6n4MjPJSApHtqAhg9auuFYFlPItTiYY1zBV+vJLtkJmPhhuYX
dnoBCXIZQGt70ut23qR6jFt7Mw4/7LxQJ4h6NKkXHnq4fOc2aQUJOWicfHUi9MWEngiHE5Pq3m7c
5N4r0u9WVVT7JorlHrUpqYEQGpaanZtHPC3blePl8gLaM3fJ+7uQIvF0FWPJS82gRozP5eBJ2cBZ
jesKwsQbFNedt5yY58jF89mMxXWznUICYrw45AfEMwaalGL1o2t28/VscCbR9bT7GEkTgEWaHxoC
4IgXIawgWw5amhSLKCo3XZOp7Wp4+rcJacNn5Sz7zRzt4UefePb/sHcey3Uj6bZ+lRN3jgp4cyPO
BGY7OtGKpQlCFEV4m0DCPP39wKquK1E8YvQZ96AVVJe4sQEkEpn/v9a3lBBgcuWEInWbbI/no7yQ
oCIjtN4L48CsDVRtRhmXu1KLwdd7iPMPbqLM4bK2znE2q/t5atAsOalA+qHowJA6W7mmUr/Q4R7V
8Rk4HFNkQfZB33QNNZFV7E2e2gOpL9uSc7uv7ZQNn9EPHmi3yiVExLhGnrF81tq2Do3GxRirLink
GZSDey8hm8LJdWEGIDKcb2zCqrCHfnYiqFI9oOhbFN+GZrRfO9BkFzopmV6A9DB94D2QPZDpVZb+
2k6Gi0S9yj8LmkkQVyBeJ4eUdcscVAazgS+gxzwrnqPdKJIgE03p5+akujOvKpClYb9uXT0jHUnv
Ql+pcroFUx7REVwoMfX8HA8jj8GS6gQyulC3zLBctfougYlGALH5GiyTG08pINklSDS7Lc4UNGUs
f7yFgEWIfNGK4PWpQvGRBENXueHCzK4GCiWg88QiKAQ1I7moydQ0Z+BGUmI9ECI/as2auYyncb0G
LQe7TXPy+aZnbXkYlNpDNwqf8kXHvQkFZlWicqwKXMM2yZu+2q9TZEoiFFxhgyy1+9jxp34Lisg6
VpmIyPpw8KxC8YlAUMPMWMsXx5luhoZAL7azZhP7E/Q7OO1Fdek4FFP1ypkCXgYeV8YjQ+b1QfrP
zvaDnS2kRGaM/3ljG34v2dr233/c2v71O3/vbB2LctAmPkBbREX1NYfgr4QCMnn+AP9gW2hv/lXz
+Xtja3h/4PekQsTk9brlZTv8r3KQS6wBsej0/eiWIR4y/p1yEIDyn+dH5kaistlZ03JDrPVrFHQu
UyZelruLvaSPQ85SOLRb8vV8SvRNMDt9NezabvlUNvo6BSVrclV1vC3dFjeMzFAGkjSlPcYkBOOW
rQubOD11+j6TNh66fDh5KEbhl8nwqaZP7Pdj+eVVw2WQIrurE4/OjaEi6549ykhcxOwQIwi8zYep
PqeZvF6WuTXg0x1V5jMYwObGi+hPrHypoTcxsj9imPwh5X1Ke7Y/m6EYgnRkVlVmK99PfDlKzL3d
Hp01i4+wcYcbHk/0OyL7kvNqf8zKSrlLutrmdcXMM1IRjtqEkmzrivZqnVGmVLO4lm7yzOTJSQKi
9EEpXptsv3eeV1CjtQzFz5N62IMNfGl7I5t8lbilsFZZO1kt4TbsT6Gcrhw9lfq1DQoYfflwwRNN
qVjXrzPNvYvleKEBa/RTrIGUx7TzGfIQ82ZNfpw7bX+AcV+qc5NlOBwcmJzaMJ9AzX7xbBxsXUOx
2jCuSZv90lmSZLGmuQX0vP4J/18NW1zTIW7ykfgV4lWgOQUMwbvZiKPYyVEQx/b2FQBHW3w0qn9j
D7xPvTIKRdkNsmgQR3rlQ0Ne+AP44Xpv1CVITbKYd1AvZr8eMISnavUi1vYT3d0VZLRyGhC3fm1M
rb9rwYrhMI3pNBHNGk2u3n4qJ+sQu6vruyjHrxZWUI9m4d7ZImv2zYxcRxNLAl2OtfqKkoiGgu1G
fenel2urIJw1pnuiSKlHktvgoOkX1bXObPxNUbu+DpxONa4HvTQuq6xLtXCCoc0rKe3WCO3GraFo
KPnRL5Ia1Bg3ohy8HU10XohGCiqNJ8fP4Vnz8meRBTe285CMGi1NrFbTaIMvDaIQi8xsV9rNpa7N
4xnUhwG+aK9Y9w5dyjOzstUvJiceioW1I3tWPUMnXjTNTnP7uPcNqJJn4HGt4dggUmDvmQ8LSUzW
quzdvmGPs3jOdEHKGQbTbQ8flU5m9KRAsQ2ocu32PxN9PWTD8sFET/AHRb//eaKHK1t//zZk38bh
x7n+r1/711yvMaHjeUXaiYgBxND/r2I6xh9soZBh/svt9INDioYBlZ1X6QNfgh/+mexN9Q8mZd4Q
hgUp99+tYqJbejPZuwCWSAeEZaUB4P9FEmPpGD2glshDUydU9ihYRimwv8AahsfFLp5c3Pl+2zBl
Yd9hZ5/bwp+p3ZxcjdBCdXDvXOkWJ7i6BeWl8ly6GCwcxb7UO3Z6paoQjJmzqmGCmJmxSRwzkYiH
3TaZpm7n7VpPgQMOMQW/gH7dUs0P2VoAF6W6E2mdM/ss0YSvQCcMckzwvGs6NSS94VGW3t0IQJnu
cgN8y8qfbCIlw5JWvV9oqwwa9lbHVvaPSPtbaEjS8CkKKVEVOw+ARm5yQ3uSPYcHGfhYNtkLJAHD
nxsHJ5CtX2tAldkCcj52Ow+R2nePNhVXDAQO+0eF06sTSAZzxTwqFefY9+6R+X6IYsGlkV4cJUMF
bIRcWJg+s2/bXMrXLDq140NLySWgjXnPKXAZVPdYZUKEcc+/koQqB3ILx0tjXZDEpjeHnB7/rimT
MrTZQgWyMK8nl2Xw9pu0AF0/80bevDrL+2ThErSlwXtm0NbrpCmvvaWUUSk4ZAmP7cwyecfUk6FH
Y0cantHaRYjF8p7IvtmPHWpjXlO/LDV7h86gXGbFSxHCnaYejUXzW1wqGtfBu6MyO0Svcz7iJnzt
Ffhvc3CZUDEuBD0is7vYjYvzjpdRAPxp3bX08A+Tu5UBBAedLOfoasrd6yDJOoQxi0nEdeswDrTF
oDTGxrtXvbvJ1SQZr/xRqda1zPhSSV6YR0PpaVnB7AybpJpPjjfokWy3UUTFMECvQvFHozjVCD1y
tsUHyeIzl4mBRaGOvAvLumQ8vyBEwEhAVLNPHtwToS7c+5W/5RhkqOsj+ZgGlwANUKdBVXGVhIYq
VXdIvUNX5gVUER5f73eVuPh6S4bVMHG+YLi9DW7Jre9oeY22W55ULXnhIWdUUx6hpszodB2GSrM9
C0k3LPdlyl+RgTyxh+T+z2gNZQs9f+RyUeW4W1bu/IQ3wmcPECPyINE+dXg6PEc8OiQRYS3gDrv0
gX2Xp/H1YtQtD8Wk8E/bonqqGoqvMVqSExt8C9cUg7YsiCFcak+7qUTeBvhyczYhLAwMcLo7AOR6
RPFNDat+q/eppMZNSSrOXKHMpLZR6TM6SgndsOpR4fBQLpNxnk05ycAj2X4G8mGQKwTS85pXQ0Nl
ImA9WEasVsqITvuLWsrsWqYWFsdtgIAuP6jaqEezWUJ8blhQNCNRwdiwRWhCET3RtKj3s2oUEa0X
HsMCb/brvcWavTE763NbsiBMNIZA3VIsNCauzesoXx0SM+HWenuBmoCiZOntQPqUIZDwNngdANsI
5xG/zsyVlc3CNOZJnm+TSPDD620eRrr6Q88wmgt9iCQpo1/J/FEOpHNnAYhMQDOjphxij+IJbvCn
bOGHSSteks23AtqSeYUQKfa+A+mUtUZIXz/W506mzpfWbO3dKX8CnU431WHxGxf69q7niQDNrhwS
i+e0WSl8LnQbdo7NIKsroz5XCMUNVoD5zL0VwH8mB6xrfjabexiN5PVB9jxHSSIDUxh24AyqEcLv
FX6nCyKvbZa3r5mLM26zg9pYRqSQScZSCtNdPHHrXuHS8ahfp6gEobDWy75FuB217GADq+O0Y8lX
IPeEpwh494GmK384JUaXbW7SvVmPXh9amdmUfcj747NTUkQZEqjIrnWMb3tCsVzfGprttTMxmLq5
3bE55v41pRrC0GA7YJvz5eiQvG1aXJqFJ+D1WuMyLsKi4iNHsjF3Zm0XkTkPpITC3vOJRQK6XCrx
JxylVQjXEpFM3L10Dv93NebEdxBgnWTMJ6ZSZigt+m8uYKqoJqcoaDrnoWrMJioUtDzTeOlsFBhj
QtC9ZDMKT6UUpRba46Ji94KfgwtAsbfIr/VLYZWV9G38z3ZES0soPnT+/EnPmznUiIGhM6Xqd1ZS
lCFsuDa/WBIxnkAucwsNNU5iEiWxb0S52kGhJ6X0E1IYuJMEu5SJs+sFaSHBUgxqNC9eL6KVbFaN
onKnnNp4/KoMTfMsPPnNxI40+okxFy9uZyjExcHYXQXUpnk6DHXf7LyqgOlPYBEx3G3e88znplTo
EgJUB1gaX0DkXpUdytlJXBY6AIhj7ZmiOsBaH5RHoi4IohwTWZ7HqWfA40WoZAfdUnTZpSWJEooS
vY6Vm3pk+ZA69t0PS7F3+mQ/t2dZPDkbgIstMwQPYJ1vCTqlp+ir2fTjwcmWZQ8h4oWEHJcpyL0j
3YJ4FHQMgZkx0n9/XHrcP5bI/zoufWkVwe/WqHsjwvUWdoDe0I4HQkS3yY5n0MiK53qiIUkL9+X3
R3sjKf3raA4cDJ2gsc3/wbf5oaOA4E7BzFiPh3JhgGwrAaJvlShRhPrXef2n2vPBJgAq4jZ2/udd
wA71T/b89ccdwN+/8/cWwFX/4CNUCxyGDTYcfew/QgbX+YNNgb1BtjbKG8aCf4QMBvIfdZMfUlg0
VJ3R/M8WQDf/2IgA7As2KhLi/n8LkvD2QUGfTtQi2GvohpvMmpP9cQgl06yubtuMB13HxcoKwEOF
Z+qpd26OBtmujtXX58DRgUy8pvT+cK3eeUzfDGD0uts2R+P6bAhMllc/H73r8ILLdR7206jLyFkq
O9IyvQwXJ6sO/4tDge6lFkVnmEnh50P1Bsxs7BrDnrpDtsfCObECTdsIAHP3wSTw3llxKcFb0Kff
5Os/H2rV5qJdTHPYl/Oc7Weq4uHmWg6G2RmPvz8rNok/zjevF3DzMpgqeAHjF7vULIexIIBooDUf
A5Na9Ou6H+2XWdphQsRP4DSUoRBJFbikzSb4/cEZg+8cnKXQNophfbw5TwrwpPe0w7BX4Jb7Wj6D
WNfM7gNX0a9X00Ixom8ZejbsqLeuEkEwlZBdPO57zwRtY76y6Ky5c2SUt9WHNoqfBRYWVxQGAc8W
jU6dYfK6Y/5hTrU6qRupNox7VirkARX9d8fQX1xwaxRYqjOSmP7WiH2b/2/yvXnnIfj1MkJZw6jD
W4tu1S8FV+I4c1IzmnFPsYfwYmSh3CyviX5/s968mV7PSzcxH9CBZjVkbJf5h/Myx1irCywOe4Pc
KN9QlHNeE1cL/dJgVtGM/v5o713FH4/2Zmjg40g6MmfGvSsnDfBo5ieyIpU6L1q2OR7rgaJ4+v0h
39oAXs8QMSP6f+rnDMg3U9mSFrY70Y/da6ltXpmNWT6QV0ARtFndA2QTqsPdjSMXN+hKUzzbcGFP
KKoOY9I3e0nKUTTOwJ76yWm/zTM5Jwt2XV8H8YnCaEHzmyaBRu/2g4nprW1q+94GTG2qRBve95cR
5wq2Ts3AY5RNo4nIn4AnhyKLJSNFMagJCw3PMQl2ocHVi/RyNr+oq0OLVnPbSwd0ABFdiXcFRT75
4AG33hma9CkwCvOEW/xv++8/DJrcK+1itcphv8Un6DF4fbySc4BiG/xGl4j7OTOIGJpQw4VAZevT
XOc9jNYKUmg1U9uVau0Xpsj9bqlVOqJtHMYw9H1SDZazZNR7qFCrcoSAQgIlm6twIuKbHWTvPYxT
pjwM0o0Dj1ywoDcVZ0eLE6+90bvR2MynoejJ7FHKMRhiy/Pn0jpLzeJ+ZNV1WZgL/gIg2ruevgKb
uuGKqO710GXOxttgJ4IJJj5X00X9DGdC7lGMKxR4l5diMW4Gdyh88paKw2CnwxWfXO9+P1p/fUDo
P7Mw4KknpBXf7s9Xdhbs3qxpu+kivVToYQaZqx61bL4b17iNxrHS/u1HkiPiQMUaZmETfuvO9PpZ
4s0vhn0fx0dNmFGpJd+82jzvDaTrhWc//v4Mf523NxojyYWwwDyWPm8WpyRsSijk47An5gjUpzSn
Y9JMCHP1fgl/f6hfhynuMB1VCuZa5E1v2UXJSGcDfB1vQVdaZ43SacdmGp0PLuC7RyHCm2UKlkmu
4c+3rEIlXQ0TF1CxexWDmeMph7FL3E+/PxmNBeGb1ypng0cR9JODlvWtt67IlJWuNG2wedaasNFE
vrPnKgEQSLSWSRgdSwoGPtuP5NS7n3s92TcmCrgPvsabPiDTkmuxhKFbAdRNox/58+l2XWOumXQQ
DsylQ7HJK3fxlA87cxpocxvmah61evaiXm2+l83k3BRDPu1hsMqLal2Nk1XQkv79d9Lf/U5wIOhM
EnKMR/zn75SYpM3EqSH2dTLWR7W3Ik8dJ3+th+4yFi0kHAdeTkmbPChBCV2NLT1+yHl66Ll1Q1Wj
/F5qs7yEiBSu6/RlzBU96LKhvV3qEXHogKkLX8x0qpfyUlGHjzya758ArHXC5GnkvkqXf5xQY43w
qsWduKjpcpP0DhrSyUzuU2axAGxNHsYCpUHl2ANvrL46AbH+6mbOneht7zi2cUyoai+jVG286way
D7jt9ftqxfXJcKkBoQRbqNPmCu+Kodz1Wdd+8ErQttv+gwjsr2Hxwxm8eQqmoeQLY2veL0qenOLV
q0+DNQM7VMi23MQ+xkjbNs/Vo9FQORSwiz4YBca7o4DdLo1q6LDO28fdJcuJbLZR7HMgJS11XNd6
Yln1yTEFmn5PfW5KOX92dC39RsjOMEoi+BqdRqeBO1smYqerghRQ/JP+lGlTRS7qSEYYB9zTIM4D
EnC170utaUyVzq1DddGCBhPaigd8CzKRJi31XLHI8Vmb5iul6lsbKEqQmNoYtJMnrA+u+a9LN9dm
N0iXH1E92I43l5yuv4OZjgmhy8vPdYxoLC9DZVVTAn4ozv3+GXtn2ob/ibaddf2rWvHnR0zAkaD+
o4l9m9QvXubGvLWpIpvz+pFLddtxvRlJHGmjEyDVB7T65mHu4mTE3GcxkvrkriCi/TMexM2hsbCb
sJYCwZBqo4IjoO8jHO07b19bBaJN94sXEwvvn09ySBDWxTl+79FZ/owH99PsdDeqGb+UzvDEltf+
4AX1uvb85VwhOtMBZMONUOPnA3pSEXNG9u6ebXh9MxqsexZk0EuNesKQ63c1ru5wEM5hsrQsbohq
DaRA8qOyWvn9/X13MOE54s2CSOuXjl+Gy9BKJc/v5DZDqLYOIocUfa6SNQnhg/nL7w/3zkvTxmS8
dSrZe7PJ//nEbYLWE/w83OSlp0nQanGwjm76wR7x3euLqZ8G53Z5CZf4+TC50JJGM1uxZ4/cBy7m
51DWqK/t2FWOE/kjQSLNETR8h8ogRhVONaCMZqmcrav90Rz566acTA92hWzK8Sb/gqSYltFaU4ED
2ZBUYhHMJjvRrxeLJIsrIUspaEWFcN4ZwHgVo/rBA6y99wSzGuJis27HIfNmrA3IvHWjVvv9Ajjr
qSWB0aKLkwxXItOsCkRiY5MKM/IBvrLQcvKl3ZUWrum2wC3QEWJGl2iZLmRqUHDWh2HUAiuxxPPv
R8Y7X5Mm1+bgAFuziYp/vmWp4hLFQQDJ3p7jHkfLKiNT4FFnLZ99cEneORRNeJgdGCew67yt/WQI
wVs83d0eO2v1YpI6fb3WKSpBxVb/F6e15fhscTI8y7/Math3IUq6Zre39Ky/hgdg75rFic/yfqCK
+E+h8Z26wTuTGEeiLMISEbz220oF+sYkb0aOlCGXCmN0WrdVgmCYtxsm8bkyfaI4lg+mj3cvJftr
k6qzRsDIm7tGAmA9kHSNTlbferHWTIhQXulhr+rig0N5r6LsN7MmKw0VbyLuRFqdb0ayW5jNmOC7
3dsm6ZE7e8FUH2Q4mVZycGP4iXYv9JBEgIH0cENOyo6d4zhHKy7d6rpyLR6uzKDGeIxRyj7orcRx
29eFSyhqWdpQ6hD7fm1wYlwU+L0E3dqSBo6oNQDoNaeExtZuXLrh0sJxO4HYWc4s8gv32dI7a9SY
WDwgtKcYgEcdb3ppzoR0gIWZ7ciAraY/gs/Mqu92TrEEFCc7mPQMMIMRh31W9Om9KBttOZZg9a19
mmmVGSlqqwEomWdlj7ZVikurokdyYQ7jEl/bQivrHX9Xpl019aKgi216RR3WhTSTC9epLSfEw94Q
f2Z15a0E6haf+lppQLfCTPOXpNd7uKnZQyUgl/gzwtH8iGspoQc9NuA7SKaE71m1S92f55LtJPoI
r53KvRCTV4SztJYZ0OYSq2eVAgKEukPV6mFbWdviKkPN8tURMfUSYqDmYCUOpr9trUxx9s0g8uXT
FDvyts5MvEKL0nnOjYq4PonGRSYjxOp03nXu7GX07BISODCWrvhQBL6dGqlGE5XxFkWhKrpX+J2w
3Ps87cjuKasGuIeZSvRZbWvRcByvqfPuRmm1n+NWLx9LKKI3Q21PflxB4FKWvIyMzrsa4b7XndjN
9M9vYociqpkmUbECKtLNYgoLr6h2yShPBoAoWuLia17YJsxHPQ7HfDYI4DCeTQiWkawXOmhm7+xt
MamRB7xhj8iZOOTJJOYIieGZMNv5yRmwu5uw80jFk1/XDkK5xB/ny3nxccs/qCphxUBEP1le1Uea
WmefcLtCZ4BfcOZWZXphTNwPdguZL7L4YV4Na28p2nVGupKPHyk+xhhygjkvRhYViOBK3hKhEM56
XZTzEfAfVMYVXnq2FlcF1SVo5f2pAM0RrmrRRTMBlH4OWzconKI6m4w0RPPmfopd86ZS0jnSJjfd
0blcgwVtWxgT2bEn5U+9iZOy/ULjWT2vUwctx9CRB6IO/YutdHVAuHgbuhSs96gQrWNfogB36ng+
GmqmH8XioOObCfrS5l1mtdqusJbHCt/PY53FB8cyb7NxeQSIVxPx51GoG+PHCpNkzxNYuUc5OvVO
Kl0cIvK5w7AcnwSJ8qGdNC7qAlPhPnSrT0LvGqbsG26yXpGfuqR3b8Q48140xPmwILsuZyC9QD6+
A4xrD64xZAdI/dWhrlz5Yoph9JdsQoceFjIb1oUo2q5ekWiz0uxhdjaZNxAPDNHV1xk8nysUu3Po
dOwjeJkySeTJOP2JALS4BBqZUR5BxuEW2lElaC1SmoEkY211z/ihgaHE5Sbn1VrEObC1ZBJ/4vpw
RIenIsZBEq5C7/8EYLoDLuTiFtX5zntH0ZtvxI0W7cEoSh33hts70l8azXHPFcWmX12QOg+FfpGW
cqI8qwqKtF126HuulE+4bElmUiXvsKLMn3RClO7iqi6y45TbfWR5WUdKhO7uUI5NWBY6inFpJtQn
W41ZT1LfbSNnVcszHFf9twFkv01zPmlgsoIGRsSLadMEEPLiUdwHFwyKm833pv0CjTPfp9KtXvoW
pwvOCqF9qdEch2zRrCuv1qEwbm5XgfdhP7BiuXMXM/9TCj4HHPAcNYPenVYAvsErNUI3DfGZKtym
xgX/hGh1ZCSgW+ge08TtvnWtWeygxHaPUFWyQ46RvDwSyFrsskUVn/GEL+wPmwkmR2xVQziu2IX8
UlesoMBMECa2bQWAcY3jiOkidCghR+xKvX5XsG+qDlULosMfskQ+dPGEBc610PX6XrL1hxvVRJNS
0Ro8tnVabmNQmU4Jwfe32PJL/Ir9qO8El1N5oLvOKQI89VLw4ytf1S7kg9TncbpI8PVdZS6AtUZF
kNSgwDo3U0horUFQialm9q0cdExGrES6k92m6VU+ifYLpTs9onBmXSU9j2pUA2nerSRx7aYGm8ne
IQjqqgQj7QStlVpXPEQdDxV3lyJ8dyoAAFyREtQ+9TLpr8211+5ExvV+tSKTurLs3ZSLquBLO1MY
mtet1bdP1rbDDMgVbyWBIzmRhqz4DtZc8bEKkHCtN7vTq7l5laJ9Gpa2fyQsRUfu63TfSOJB2E1M
Bpe1q6v4lFCNQKI9iGdvEtaVuXbKRCK1l1zNwAZa1rtVtTzjiTbRD7X6RD45ag0tXs41XsttOHl5
EiiIETvEtGleM0ONMVqYRtXuWjC4V5nVxPetnSZkC4/NFztBtzZAQE59XVljzSekSzxboIYQ/Lnd
aenVOEyUUZ71FSdPyNd87yo582ISZ4dXqV2rKsnViHB5RQRpsQKvMQtcmUZXHntyb4C7eBRxwqxA
25VW2Kh99DQYTpKJnJl8bdFurDznlLFq8XlZKFq7jhTPBFZYQRwv5VEDR8koH9PNmg6o5TYjvOvB
bIbRCaaGL1laanHjDn371SAi41Yhubr0SVFOrxa7qjVfwH54LDefGhaa8UFt5wL2NLdb72P33ELo
dNNBFTpqBY5Nz3GA/LDISK9MwVVzc5JM1ERZ8PvhcFJmE8cdRXucj6hIjp2aossyJj6xWSH3aOp8
D8xOPK+TRB2+wotII2I6lhenpcwXxGMaNz71FoEb11YmuLkKOCRm8rVSgkyx4xuyURndUHC65VhJ
SUBcOjKSVqXrmXptk5HGnJVelUXeaEGFkeuTYuQUceVScq/hpKXyaGN6qgNPDC8NvgSL3gWRZF01
dS9Kk2sPZgKYB6eu9h0h5zgCM5+7a2aL9aXR8xa7vl5DJO5za/yu4+8hqAz290FpWy6LzZtc7NWp
0PAns+S9WwlXufEGaPqZY8vvEC676yGuKfx3ens5yKX9c87j7lob3OQqtjuAeB5qLwQrxpF5DFz3
4vJ810oyfO6Q7avXPUw05vimIPi1gTv4worauWBPHO/wV/ZMYmThUDcdjJGGsOF+WWGwXsZVm+xl
WcqDSfj8seO1eW6g7ht94k+yT7Yp2l2LBva+b2XsbzqagcSjXQv0oA1j2RpPlpdYEKGBH7XmgjbI
mPEQYAffa1wvn44mkfaEUwACNKrlBifi/IlFyAR7O48f9DIxg1JpbmFzXEhnk8yoasZepocZNHr5
ZUf9Rx1TecqrFhCPKOwrdaq0y9QB4I/fjPa6mikXM9LfK1Ko4ls71vHzz9mYMOlWEMlJLvc73DNH
KxtOclnKkIwaeaEmU39eJ06NhhCqMkt9loDAMn1KqF89K+2OmKkgTDXSeJaE1XWZqu15O/GHIbqo
tjVEf4N5Buvc/Mx6G5OjOjdP3rT1mZphl1JZPnZx49AtS1mQAlBfPrsAtG7wG047Z24PdlN2oUeA
QILHqzm40/qV+l/1Z1HhseCdw0XSFTNhomeHEzjLYqYg+gtxLBTV8GWsqFdFZaKJG0frrIrHOcQ+
WV3zg0NRPlbuxk4B1kRm780oOMhoxc6nUcVMQmF68dmUml89aFEPthjKQ5Y5DzO0lz3l0pR1IEs5
WOD4GZpsSi8yl8JNo+nHGPfMU6rG0066irofUNCFbjYa4SR5GEWbDtjQKBUmQKTPWFyYn3PT2tfW
3Ox4nJiAGzhpfmJjnPBKz3uRxah/nluy0r3KW1EtVOZdm845CHXP3FnMXZwaHnXNcpzrRXKXLCnm
buewLvT7oU8ijPLt95VWkx602Pcuu5xhkNUoFvH71C3TGpkemFFzEcwo2QIaCFgqsbOMjs2C3kzy
r/mCD5m0icNQdGXuW6aCpyafr1eV5JxMqSDfdzssdyhZ6bGxIAOfXZlWfE9iO8sMU+4KpkCE8u6Q
3bh4+cICWvWZAJIbxERHptYGQzd666pqraYJ0snTaFqU63FZGnlhWwqvHSzHBQ+cXZ/aZM6vyhya
ot/lK6yvnlxiTD/4S5ElQsW68OIhf9wyuveAAGteOXPDG2ttKWmMmUI+XbyRDChmb8piCdV97PPi
5IGCvbEcjE65Mx9iOQTSFcUWIw+LuZ4cZv2mpDk6DWjDxQCCJ198wHcHAie8R4+eKfucrz1JHkGV
WtDOCFoLcgeymC/loD3Oi4k3Wnee8O1+j3GefmHFWn4pwZQzaQnl3iktZWfIMYkGZ6yuF5sVS7n0
Gk1vSGNBMsdIRyt1Pki9ktlJMZoJaJ+jCufgFFi7mTTs5kqZoCT49eI0V5Rv0FcCJEka2gAlkxAJ
kfmXqsrra71zq2sb3nPpZwsTKBGowzMwEvWpFnn63MXqisRZ4QM7VAAnq8+bW+R77vTYs+LhvmVs
ciq42LwlFDCKZevyRoH88CdvS2pnK+S1kaI//6mJM/2O9TE706JKzVNSzOK5KprhWYxio04uY/VS
mFusmliH+Isqcu2pIFedXHcTfoTo5viLXvRsws04UzDOrrF4VqyWkDR9lR5Op8Kqb8sOAgUOWdy/
OycZSKQzvYmKBrgkhkeqj5tAui6b29QeC4s1JulYoHX4Ha+dobBBvyis0KxVhlFtLEMRSsG3jHK8
hW5Yo9Jy2MTMHDTPzFqcZas1sG9Ua0mkwYRfOAHUofHJq+ISOGJOlB/D1PQWZa8s2xJgoENK5MMM
/yZPVRKw7L5i0VrGNndJWXnVBeU8xl9kL4lzTMg8xm2QWNWLPo4clTAM8DKTaXhf/rqYllQSgvNo
T6JnFuSLBI62zo3PfqLZG56VBEZniyKgFsSlNzSzvrXQj4GdyIjU2pQFGRvMAo9zq1EFugItPWu7
wcIBscBYuyVTB9V7YtJvDaa44/wKcDA5USpqkZ8JVAxyXy0IPy4QfssXaVMb9UfdatMLW9HSu2KR
+r4e6/pzBbb+unC8DptD66p3yMzFcpgpw8dX5shJH3RJLAGldpNvndUxN89e5lqh/9dYZcA92UzL
rUtmGXUZrqJUCJ9mkoAVnLF7yXy+LAFAQorvWS7ycu+NfUcDw8NAtgdwrs9BqfL8+ISyYrGoqf+d
pkwoJPc0Ays6KzXb/KjaPUUUMmJKdPRwIEnZhFWo8bsK7y/ySFRgdFtyLCi+dV7Lq1QaatBtS8iS
YApiFdEG3mP51iOI+OqJnjTE8WrEqZG4M1rfIntY13S6n3QEwK/1zv9oUD/QoAKs2jBA/5SGw6/D
1//6/mphu/xakfF1+X36r8PXqhVp9rPv+O/f/JcZTf3DRlVAap6Kk/gfFaqj/4GXDFEDlXG8aDh+
/1GhmtYfsNpAvnskBUAb2pzPohmH9L//j6lvUV38czrZSAT+Tdfxmy4RQuYt5nTDeKt8i1/EmaZi
z0nnIs8hgSgNjNWm72AnDz9clHfq5W9K138dBGreFqeMTOytAGZoYAUhj1sPY6F3/uwI6kDwN4K2
MIfo94d60wF6PZTJZaEoBcPslw4QaKa5yxMoXDMlIj8rs+JM14k90RpiJFmZDIdKA5s0r5bpQ9v7
SOv3y+WkzUhTE0oCvnCwuG+K9Hq5utZk692BTMY7MACf3UyEvz/D7SN+KM2bCFSA2Hg6PRXuG92m
n7s3fa8szBVad7C0/8feeSzZbaTb+l3uHB0wCTe4E2zvyhsWJ4gSScEDCZsJPP39wO6+R81zjhQ9
74mCkli7tsFG/matb6kX7TpvfWg1m5F1fWQu7Y8//2WoPP/7r2N8BnKNpTxkCHPVzPxBiAaGSnia
fMOjUAwemPdRfmOXqs6FG1fnchKvIlZtFRFVNpjROgCvIECHcM+qoqu6bc8RzZo/sYDl5kFxGpUf
EpbVTCHTTyIUG+AMIeWd3Vp0LVUaRpjX7JOdVw7uDGQtE21hLVYqTDeY9tvcE/HO9mystoVRO3cp
3KOtkxbOFiO1fpvzuLtmHmN1aDc+ZmLmPNWL55bJe0bdEtEOOo9xwuDFJSL7aS0AmTvTpKHBTu7G
ift1UhHJ0wRUuei52v00LsupCJIbkpVp71SssfzyqcnEN28JHol3rDZKBNVZmvorq07Fr8i9nYGj
JqowUm0LCZujaF3cdLW1dftc/ejSsD35eXovZ5z5WdhA0barcaca5d0hgCw2Ib312U6cN9/AmpSn
2bBpe18ScTPB1zUwikPz3c5Wnt8BDEheBk+UGwwd+O6mhHgh1odaxdNxIZ8cz4pObzXiCNp5oHdM
My9uYmLMwRo9QOJQcxKehiAfmf4So/WCwJfqInAt0ixh30oMhiZJflYMg0t3nfcqat94T4upu68b
i8cJGGC/NFYxXUBOjkeWdEQhdR2oY8799BJXbXfDOeTu7LotWJ+EXCJVmz+0TTMzmayt3TQzbpuy
0mRUUjC+nlrNZCizx48xM1u8P+ZsXcnJSl6y1TBeZw3aVvpmzEiUIauYhIwco4uvAK+6R7nU3QN9
/zUOZ+ejXYLhBU19cWyN1LrhlveOBK9zCpOEth+HWh8wb30gOHbnqKB/3ee+o4+iz8JHIjzzg+HI
7rYkRvPAymJr9+N8S3QjWyh8pbkni739aDw3oZn0ZBJZ2s1WxfR4yWJVROTYeOS09nsU2yiZ48G3
otBKvuYQWk782LueVsd83G61VI9yLl7Zma7wwdw4iKqeLgNuTaKcJvIDxkQ9EjBmHWwnM48WdPnj
XA3i5Mq+vcwNPMPITNzmnkTWwOaKxiqDFS8xH524nT97ozHXlLL6OiW5cRkQvx4cHaZbrzRIkc6p
/PZFDF+nNVt+W1I4Dd8XlLCbBqjMPpYphHsjiD+CYqC7CpLwwPhTXXSOcocsMsW6ykgP/WTGfPcr
I2JND3aIrphtZRFGjleq8wJj6apDJ9jHOUl3TdPkm6rA40CF9+nEzntoLTiUALw9QaozKd6crz6f
qxGUyTMOSBFZPu+0ky3ADBpmQXHRRYswhm2sWAy0AQWzt+Q3o2/lY97G5Rbe9HdiufoAHEIB1gIQ
2ymmut1ZhvmoZ5h2uqHVN/DwNqzbDkvBwyZMfl5BG/tQeHplbFliN/sRMMFnP9FRNqn0dj0LM5k4
L64rYXBYRVefWCv1D6MhnU/u28Epq5RzMK2UNdmU2rs0HfmEXCGXu7gs0CA4sZxfGwKQr9yQlpNF
KBtzUveja9Rq1QuMSAVxsyF7yaYZSK8YXA8pB0BUTVhAmUpSrZaVVd/1bGHKyX6lB6IpQ2++SYLu
LLrAQGxnoPwtjIBZdfEj1mG+Wdp+54+2+BxNIX/LR2e6lxjIwohmOdhyS/DuM5rwK0i78uRVdnd0
gqzYNmpRX5iN4B/P1gbKDPN53hCYXAP+qHX+ewgq+d1SrfkS+4t4pGv3tuSbWRvk+zkBuW4JxKJM
h50HWZvviae/MyA27sm+Lnmb603R+fkb4+76OIdZw2a5Q2FsCS02ORkkuzLALjguvriWQD1gjGCr
va/6wDhiC8Pi1vrffMRMQ4QFvNy2sZufgjzwX6B9WgxCsmrX2WLe+NOcHe1CYIT0wvQ4ZsCEGj2i
Pxxc996jz4KLlCRfA8BQOEAPJUSjbc8c/NXizrW1QUXueZPKF4eguo1rWkw6jKGwnwWDfA++/Psw
F+IrTpD0zuu85b2vnS0plypjQ9p1d6Mlh31R5Vx5s58fBRFsUUmc5ZbD83daWTuK267Ye0ncnzgf
1WnCLw9sDn+8dxmsasamY5f9+Pe64j9F/l8V+azeqCL/9yL/1tTDZ41E5O+V/+n7//0/FFPrz/yj
vLdM8TfGlLgdbagSCAaQTf6DK2RZ3socgjWBfBD/k42Q4h9gIQGBGnyquRoWmcUC7/qvEl/8DSk1
yb6rfc316FX/HbCQWJuFP5aMqDXpJVYENhossmJ+1WitREeAe3N670vJ17E0KqoeUjlcLMNeMR99
skPrPZGSKYtt8i9vCUNySLlJ+h0LM3t0P6lsBlpm2upTurRVHUF48b4tnR3uqjoLELygW7g2bdGV
79mCE6npF/N77iQ6jKyx0CPzaMuft5UxTc6BzUHz6g+Dz+65DafprJ2sUzfgjPUuJQKA7aNdchbD
wbhJvHoba4yhXc/G1RxnSSEoAwwheb3Y23buvk64GXa2nZYnMWlz3sx5wKrANUcXH0Ii9iykufvG
au1whJdmt5IQidNYjj4LsrE7TU2FtajLav04tcbBzkd729jhu6qh7qQQNogaTZr1Wc1L/q7dHpf6
6MjtSBJnGlqg7/PF6iwGKIUVs6hsSniGkc/UcWAKjvrEbsDH40qPi8XiGBS8y+YyWg8Egrtnlin9
Q4/h37soUCHfeEfmC0Z5CtkXFHLLidzM3hAXv0t0scs7KyKf1NPy0AUSC7+Nc+bW5KLMRAlkbkbV
U++pTKvJoi5l3e4c80ynxLFsoGOwqr+wZiQlcNlYPYM9vVNpMebpxNCq0/Z0sqrCCinkWM5l2LA0
90iqdpIifF9uOZzEx+TY1lPfMz0r29DQ38Pal+vN3+p/R5vCmu8Oo5hbEX1ZUTF6Q7ZGeqA39b8g
ZhkFpV84XZkkFmevHiVvFJu3dDOXY37KRFg7IIWKR8uiKP45mmGyoe4REU2RmWU5l6Uumu0sC1aH
tmWdg5w5GuIo1qdZVhwKdj5WJvXT4I2CfQbDaQrsLgXP1g7JOQgGX2wgFeXexs6D+GgSHDfsSmd2
T5U2uz2Egf6zAaf8zR5alvth0Xtu1LXsHIcgDsooGXIICTVN17l3gGEJJynZkaB0O4p6/Jrmgunu
0gj3weAddBkzyuRr0gnzkuSi2lfaNQ6Tw4TO59fdSs+RBwvf4mPdDNYhVUWQ3zO68pEDBmqMCtuk
gbWSlvWI3U9bAqvq06RM9y4b4tyO9FCKK7iK5VzHiwnyxJy3WFo+eY75PjAraz+WbE9TBE3bUXhE
vIOpgGMdf01pQvZsnaeDZEG7K9qiPo+WL1/ZEty5te8+rlf2fWzhaIYEXu+81rotuT9z+sthEzjS
JVtT2h3vgDR/R0xl3jdukXxJEFhculYQXToV5bEvERPNdGSHPJ+KAzl2WOlb2X+3FTpN6XXhM+YC
N8JTbl+Dwn9bbPO+dvJ24xuxdy2Wyb3KrDWOed6rd7dtVBrlhVZXDFD2B6R6jRILLGASqdJ0njBs
U9nVvfO74QdkoQ28G/tiyYfTOJTfmIMADMli3OfGOLdhBMhVPINY0+nGhjDyTQRz8uLmIjHZ53Xu
b0O1giJpf3kMaZyIuiVplbjuqB3ZwSrTa1DvtNUmoAbeEZ6r906dBEftMkdRsp4CuCPkXgxuApDB
H4fsYoXp+AIirdiUvD8vbFRQD+XNU2DP11ClxI0XcXg0/FTC4XJa/xygvgqjEBDHd6Dl6UNYBtlx
ipv6O7CKcFuaxA9HkhwKbzc3Yt2GWafYy5+GCiwO1AuN+n52ny1jnYBYaraP4ejEGzUsr4GZk7Ku
3YSllw8eICdHDNCH6XwFd7M246Ox1coSOVIiz/1wA0WrbcnlqUEnthF+p96LFOW/6+SAJ0tZ0KP4
+hvLn2k32c4AbEMZm8KlY2vKFFuNsJ0vNpFF94uVhfeTDpaHuXbBb61MOrvr5CWGD/TsW91SbHqq
oHbfNH2y65vW/Azk2G2FHpsn1BDNAOMkdUiCHo1IWEPyu14S81hPtf/hIPah8OXS2sG9LDfpME9w
FnCXbOuGO39A3xv5weTdbGIPNnwjnb1ILPs1aUN5CZSbnpuwkw+tlU7bAdoK72yYzj+QHg7P7pS0
LKex5FGSzyWQNauvNkyd8OFak33CsDiPeGXbH1WVOTtLN3Q+rt3cdC7zjeG03ZUwa/VY+gbSuyK8
tZPtMiGZszQ+0doXt9TEF23Zbc7+ZrJf8r6UN18G87OprJ5S20vDJxHq4TgFgz41Os5E1CBJ2kxp
Zt534Greq7Bp3+kWuod6LOM3WcTZZdRk66YqWF6RecyrkSVH/z/NuxixGHr/mlxiwasFNDjY5nBi
STax9PLHV/LrzTnK8HhsjcxFBODC4EBLYD4wk0icnU+Tcga0IAZaOYVOM5+rYpN1SFyCRji8j4P6
IrQPUG0i9HbW1cQ+tY2Xs5VZ3jebxzc2TYzajoBLusjcDN/nxe2Pplg46IPaJEKpT/ps72WFB6NF
SjoMuPdIEzqa4yQOMrENlL6ObdPtMb6gXfhZ8f2nOP6L4phB45/WxpvPEjpXV2f/Uh7//af+WR1b
4m+E3eK5AjMAfdvlAf9ZHUNUoHHj1iRgNIQ/icH/rI4hsVFke4EJYCNcfeH/vzp2GJs7PCDhoX+f
m/9b1fGvpj8TJTUQCC/AkoJrAED1vw44cfEyykGzcgeVK9yBvmWT0zi5X6DBVNOjZ7jzGfp5XexM
sxg+hkZMrxhrdQvbtW7f/9BZ/A+TcuuXcev6bIRJH4Gs3FzDC38Zt4qayoYTYgLjVlt3CWpY1np+
45FsPgHkiSYlxg9/kus4tApI/2rzjp1svPTUNcyl6+8hs5N7HoMMarssrVc0mWgnZs+Nf1izgcLz
z5/xTyfyH+bRP58xOIzVTeSCWP/VbSoyn3yrcB7uHA6SZOuxu3qd6JGd/eDPDWKeWVsoqnw4KYvv
zQg8C9M5VFPHxrHDOvo91X1voSaSbDyBAE/RwBSDNN+OamKXNOR2FWN4rvqQHC/6r/CtT9tLAaxS
79iyeTeM0VN1+PNX9d8/Bl8Q9sAHATwLE8065//D1JtcmkQZsuzv6oEsvSZhJh8JYDsSqRbyJqUp
W2RslV/+/Nf+sijBJIEhA4IO2aHm+o/1af3h17qmToTsk/quDhbrzirS8a7G34YXLP2Llczqs/rj
p7b+phAPki9wzKDx/+U6Q1k0L22XNneBNMVnq9BKHrBjzXZUyHRnkhK6bBxzhuqVO66q/uqi+cXL
yAvlQsE9AQDFoy/99ddjNM3SpK6yO78t3E9mIe5nAe+lPLjEuew8WJvUMXz0B1W2ihi7ovF/DGXY
nxSgH+BTTmdCFMubYlVBVK9OJ22HkfU8/5AGUmfTWCp/44bYBI5kQy3jXxgkfnX6rM8f+o9NUw3S
nu8q97Q/flCmN7q168bGjc60+sy6gZGtZTAXFZEzz3VyJl+y+C0JQnnVS5vuvUbobGNbk//74C9L
s5kxJ21wAEw/ss7xvyOWT/3zn19MhG7/+iE7wuEiwpvNvZVvJ3OJPz5Lrwsys6MDvOWilXEYbDGQ
kFY3aCfcI8clBk635uPEuHiM0jT1N51VH5A1y0MppL0piOF4kqVbaZhdKnlXOXKSuR+gSbitfGXw
Hmzjto7RYefr4GBwcjT+eV/fKQnhojUWh87MCgFzLfG6157S6uh6Q/lk58lDMtcO8Yej395hBnkZ
7Mpwtt5Eu2xlWFy2nWDxEpkqyK9l6gYfsTmKc+oF1nVJNEQ4ZaaiIiNszk5G0KEVVnOwbC3lUvrl
+pvs2+F5NCmkI1UN/j7u25GcOdt+AT6raETYrGTRkhbxb9DguinK6tb4OlZ+tZWyt09FU8uThff6
O2FwtDDSqYrnLIy1H02twP8dd+ieeR8OFuyP+1ZVeidURz4iaXsQH3GYJ5tJoXRGr0hUX4UVbjvK
8B7AfQJi0WqGI0eNrVAgwPulLy2/6MpML3YXymfXGdwDMjwDEbJX4UT2aId7U0N5BLWX7A2tzU+7
L9XvfSKlC3pvMEewmPaU7PWQN3w5lNrNyTQG+66hViXVBR09fzXiAOqw1E7V5CPMzumo/RgFkt+4
OCHEUMYbB2h6daCy2iWYJcxHxYoaAWRn4k3gShr29L14YrXj6yuUCnRSj6Nqh6qiz4ME131PmbfY
yweDcw0OPQo7buXNN3uu8sFBJ0XWgjTvhmKAdHZGHbocpnAc4hNJEehjchsdzc8cw3x20LCMfAbY
Z1oTycqSVniC6jjmPBzKQrVEJqjE3HTlgNwDMJ3nN8di9hUYaF2GwxWBncMVpWJ8tQp4Hyooz0jz
+J4W3PESeBqMkiLLKfpqTzhTF0Zly+EVY1DMPARrEBYYIsXESm4a4BrVJg1HFe9V6ZM108dUBXu3
TqqFPGmXO2bNWHmVaHXEvk7AkhnsIGKrdk2SBb8jfqRj25qNDXtCBGNw57Kcic+14w++m29q3bfL
fOxN7m4p1OvUryCaTuQyA5Srs/1cetV8NPse6iH4WODzvnbn8oDXPDMguQr73ZAVNgf2/QVwvaIy
DcRspgHHckApk0PPrE5OFw6AH9PBewJlSQZvbjS2dSHAt0fZ66d2OhxAoZJzxGHsnPNksUm9kjwD
BP4gTHeBhSGZhneW6lYFM5e2wVel28aWNZ476LnlFgp1Mq4kQz5OVl+rZmxNxvpRFqCwtgFPgHzP
uULqaZmZOCaZD6rcLiAzbrMmw0YyxmidDNXJ8CEHfSA2cEjyhRyZnLQ81lxiD88kcXm6oS93Fl79
5oSJixjUIhQpSxT+XmQhsay5fBJn9dnAdogGnRlfuxqNrsEmtQjsO+iMGZ6TAPmz8zKXyh7vAECg
pq3DdriRVceRlBARyg+Ea5z3Ps5Sq/5YMIOlZwwKpd73yl1o64eEJSNqnU9sMixHAhiqzn7EQOHs
eo+Mk6gaLWJNS4eEik2g4l1mZe1HqRSVBenU03Pveuo32aXOcfIVbpaggAiAIijmcdyyYbRQd5N1
t2jpiMd+cK0XazD4G8ozCOYcSDXVNN1VjpVE27ZiF5UQgor9K3yrzXa9OPMc2ZJfYuB4QDBIeKfZ
Kj6bVNU8sabnpnvhBAvfnMDk6q64S3bbwAoRnA19GNsPeTeSvWkHGCJOWuRqvA3YNSg+1yQmyA8e
HhBV8aubZlmmSNvVsCCQWnN9q/WpK+5PPC+JihhdOq8C4wZvVVo05IaGxcRXR5ZJkUHS8lftJera
z4T/xz3VHur0vrXE3KFnl/Sup1R1erxhimKCmCFJ1Xu9htrtWB0jDuTfyTrlFXED0aG11slDXb3h
FgnPwZRlzFZSt+C6mBPvU9UOT0N3+fzkDJqA0oQyN780si7y54DT4tDXJsnpYdJ+4OsmtCoV7KbP
DSvQ8RKnTTJtZ0yu4DD82TlInEAs4v12/laUhfugx96E5gvmvXjHEpH0xwq13u8z0R3cQ7IWHSF9
QODsMntO+70k3ebdwJbOolwmbQS6vN3NnUoR7Q/9BTxk7m5dG/gItz2oMxGrxfCtQ5yQ7Eq75mvC
oJlYNsFuniEEN+T5DIOa74Za79hoDglm2usJ1y+HjGovFlYXCOthOUyctM5kUnozfOjCKXwxZsr0
8xISqfx96LHZRRW519MpU3B8d7qy0mUjVOIlq+GF3t2AZrNfGkSpN0306nM+YZgKfNQjFf7F46I8
PpzCtAjNlUh4m1vtaXE1BhBpuxRTyXRJZiXTDZbQKn2hEum/I5vmNsKts58ipk1sRkM1BS2nwNw+
l0lrZWv+hxNM0UIFNr/KwTFCHgwr5C71jSI5G7FUv5GJCTi+9Nmmn0hFsB51b8Tk+Yxtn+2yZeQi
zewhdx50US7uXeXhUwVwPZneTVip0JuZ6qZnWi751FRQI+vuFrTwUdD3JWMeR3fbqbSD7rAELVc/
UT6E/M4xXqZNLHuvfVcuUbz5T+0pJ134xrVe9Q91yOp4P9qEsO0DRK8KZ+gHNgYVWFFRTP6ri2hC
gWtOBnEjRjOYntq4X20ICVf0TiKOJlrZ1OwiMmcgPtrvZOo82NosvVPM9InXhaU1uRWdgY2iwjjK
grGuxuFGnB7PvwsLXPJpQHQCSELzNLeC7/3seT5BQnHq335Wpf+ZpPzFJAWt7IpL+d/XjG9Zl2S/
DFL+8UP/lBG6a/omj7NKzFZ6I8vEf0xSAudvoKzI2Qr9nyMWh1bgvwJMBPtFy1yXkHSzhNb+U0pI
ni2Pxu3cB3wLCc/z/p09I7v0f+03WCyysqR38wBquugJf+mamaii55gT6xgEc12uXrBgA0Kc8rSe
W3jUzk7X8de5DgipG5nHvpojQT/AHJoL7eB45zQ4w8Nu4sDzYyvedb4bPKRzIi84EsuXpl4z4wn0
xd4xkI4Ra0J/xvbTJAaiy/B1d8lr3xn1mz0QXS0rhdpiso3uO5QeVvxpAlqTaffn349DbffuJ6Yw
/pLtifBt8BrjR6HxjCF8qfQPrPGhn5+zXqi7tMHYUXFu4w+4wMuWwQG8df2CpY19UITnTNyNODJW
kH9jvBiC+DyKVcbgYGuSyGeSHfXEXoitj03nzup0ue2KNPhaFmVgX3pga7wtjW0j+FfJNZfwbMbC
A1tu2k5DEJlS7t5qUb+AuP9NVEt9SRR3RTdYxNbFNfSlo+3auVYsQETjiyxjR73ZNida1bhWchL9
mB1YAMiHeJXQH3ScipMJheNj6MtsO/Ya86fJBLhAv82KbplgLcs+Y5fle3gQdliOGX7gjIIGEIfJ
WnwuYrDv25/3H4N4jpeuJSZ8lAL7LUof+SESEVx/eq7QjKzvcmHxXqRNaL2ghucuNNvKekGSyXqw
xOW4GpVKBj8dm7C7HuAcpsuh53h3ZM09N3AnSiVYS3SScOOovBVwc06vEp3/zz+WFhgbbraILtjP
1Pw9UrT4GdeZC2RsNQYCm0gvMoiHKn5bcw7W/CYvuA6Uf1lUphAPtol2w7eAhfi4+Tn7sUaDYPAu
QLHIpSmsFxufQ0I1N2UHhepp7adxkTrp4H6i9afCorLquK3qfrmENZhHrLRWc0EBuaaji4UXRHgK
j9N2Ir8Ma2792QhmnoAi5zzZ+UnOu1tNMTgtxCQx4+2Jct6dWeltA+2XjLoZCNp38VTSivRDbCan
QU4cYAzLhu953uDNK9aSU+j1Ydn9UsWWeU4V1BhIb+BgGyb/QwS4OCOk8vw5WIa1crA5/Dad0vyX
Bd/06ac3Tet1Hrf0g/zwktHYCKx1uJZH23wIssm7/vyNns+aHxc4pgxVsoGN2Gvw/uaUsm+qK6g2
wXJxIgplE/7edZb4NOeZylWgpbt4Zic/WixNU9S6uqMlyF3xmORjuCucNm1OGQqBfhd7o+OwfFn7
xMQpeVkzDeE1jUvvXQz5bLz9fJZBuYwJaGaBCwiRLk/WlR5XGQHZuJ26siYEqeiJoe49xedcVFO7
PAOYA8JA5jgfqW2u7w89jtnfDXPYXMgMaHAuNPx7OGd4PoIwIZzUIHiMlTM8LtoDnC6+KrlD+Xnb
UfCY1rwHA1b+viysKaLcM9ZryqK9jRJmstWhGSfVXHyYFeDTZKE32i8GxZDGXo794qknhh/6ASuQ
/HC40pyN2UCe5DqtQRRCMJbXIRg3jXQD8AW20U5Rb/fhbqzqxNnMXe/fQZqBfxLO4RsfprdGcPrW
Ex7RgQC4rpcfgxj7eE+6nMamHDqHXAXVfoHPujGnxH0cs6H/lhukmkaQvsK3Miz1c+AZuEFstjuR
3amOF8MbcAX6ZPDqMLUQvNG4db8ZVFc6Wzes10IcFzaSbEZUR8U08lsrc/oiMpupepEP0y3bPZES
CSvyEymhvL8ziNu3zsc177HUmfiFlbpXlivIaksIhTIGB5NeGyMrJhNBYhzPnAMJpGm66TgxHmtL
1k/oPHCys4XGckE2g/0aNou/p6+cfwhiH85xB2EgnwLrO+Oa5S1IMPDtcXTk17bzsh9Oq9XL6Lrz
aaXd7uBW4MTLjFdq7e4ttUWPtrAYoEyEQQbyB00NFp7yaula8d90vTeDat7VaBNYHSYF3wBVktng
Kh/NMZt0EVVL7HzMRd5fBugcCEpt3zqNS1fcKtemylfQg6KYfRxJXvHiE9/e3nVeV/1gA5OK3QKR
roz03M7netDBXakMfJ4Gog7UNpCXimDqrWvJDr19XISTniYzPAyTp/fL5JCC1BbypkbYhoUxxg/1
xO4MSVpUM4sfn6y6/uIkiinWEPYLXtURgIAsatN+jaXTvKm07J4BbDykLpGOLKEZsyS99cQcwH+u
/YFswFEPwX2L9eCY+aXcmYRGfKEF1BdSU14W5KnvI13nodFu0x1cVRM4wOdWyuNEBBlffHUkiZWk
WGk/9D1KcY8gWWSAbB6vMPDLDYmRg/nYpyuuAWnWrlzVMT0pzCw6pwHEdKnQd2wZR6mvsdRVubHE
6Ob4IcexOkKkQl5oWKLcTU7bbAJ4GS82jJqPzA5Ngoyh+9yPuRgjBinyNHkOV7Vy8q+a4/2ClGW8
Y1H6VXVBeyOZc0bso7Qk1aGOhys9f75lkmQ/A3oSl5nM1sfC8obfJ6G7rzMOsfZTD8RuPGYkDiaX
gY33KSFdbIPU9Is9L/FjmlrxtvAKHBnMXK74/BwClylpfK87j71j3COx9nbY3JLVU1r9KAdWoO2S
oURwZ/sxz4bpI8g8PPH0FQ+hDN17mAUs+4mnrFoUWT4UW0RJNzNu7XqbMi19FEXjbn0xKpq7kt4S
8f9ZAs36Cr5MbNxGvsYM786F2b1hg4OHyMhj2+fmh2Unp1zl/dWYXfFFqcTB+FzM3cYCrLgj3jS9
9IlI7p2gGW+j3x1pcTDt+TibWHiP3DUbSSuo0kHwCgO056lwGCVJexw4/Iw7T3CpmFl6reCnHUna
fY9zut+EqVjU2Y3Y1ApfnYengEAHaDS9LcUu1V7ISRHGyzZBnomLnSN8D9DB1JFtS+cxwEb4EIQs
9hsGzhz09dTwetJhUyx6b/jDdGs6hlFyTF49s7UuKwxnazka9xq2533I2PMZ/QbCiZzyY29DMNpq
uB39DkOAweTNc0GG9Gn6UOnOgU1hzi9m102XuXdWAC4/OAFKuXEHmo6Z7vGLDFX46AzkpLNrYuc1
2EJenGohN9Wtymkz173ajc3qaUxJIz2PIh/RkHgEeMSk5g55cG2KZH41e+x/kVuNb+AIvuRMpTau
S4BExPg8eZ1kyGyh16CC2945e7LSR20mrLnCNNh7o8fnMHS58qIKTAYDTn/0OhhFqcs3oYKpLjXm
CJGNnI5lGiZQWavyIJUI3mTIC5+k7p7jvPH3rErjfMdxqI5BjmsBd0iBDBsBse6spzRGeYDnIxUg
SJL+gi1TOBF04PGiO9HslW2D+uFn9M2vdBqQvepOBLzDWg/KVO1QBLjLMWWm+E0iYjmGHdPbci2t
ZNUjrJ1mmBXCIj8REbK3y4xW7nImk0CXgvGmpGVv4TagJplaoBjggi9FXk13Sx9I55XzrbgNdekA
CyR6qHrImYmio3Obp7HSifdE3IWzbFwjxKo65JQFtRK/FZZtJvvQq2u+QCa1YOFZxX3CIUsqh74i
8e1381iEepOTcPfYUwas6hnJnRe94he/miCmLg6SaaJcP5LRap4WpqAyqpJ0D0h8vrq96961ddpC
lGpbA8mhO56dphwu2mphf9QZMA936F9SVZ1bZjwyWPS2De0WvXTTfwNIYB6moe3OEDXjQ5cEbxRq
mON7hhh+Jx5z8AxI1aeiKPY5CNzyDMIFEFcWLsscKdGhZWnKuiHbG7MnWEVT/qaLqkTvH9pI9WRd
wfqoR94QJ16uxUji97d50j2quHm5N1JYEzuUYu74WzDIFznONehtzCNsaA7QrWCAx9o7tKnjPzVW
+S6dUqeXumz9+OrU5icLCHnTLoVcFnAtkGScxXzOOdn2QZGn/tOaRG2+ZxV/6hTM8zp+aFgJYaMt
iVYpN65U70sKmF+Ax0j8h8SW7QOn32moOEHV8Q+d/P+w1v/Vs7Vy6QK4uQ4WQOx8v2LwklCNs51Q
1/pdJ07KoRN1s9R+WWYfeEpnZX+xvnZ/WSSjOEYFHKz7Vd8UlAq/8NuIBmXhj0UbdFIXXgegSx89
N+bPwmC5TsDi+I0EeSHukikYnROeHieeN71lpNUtd3Om2gZfbCR/tejuf85uK8Nb5JlM+fBtArKz
IzWRApB4ppiyjeC372bCRpuGXgzLs+0ZDN9aXXTH7P+xd2bLcSPpkn6VtrkeyAI7YDYzZid3JpPJ
nSJ1A6NECTsQWCOAp58PVFUdSae7uuu+7lQlUrkiEOG/++fMel56erZfa3dU/X3HQKXbzb1pqg4S
jWc7n0hvyJw8iebAFkeuzV4/5izC+MJ8KH1bvqhiIpNNO963YB5pigxjdvR90/HzngXIQ5SO1oQj
tE+3e8mte+WbRnQ7G2TAd5gwAYDQItAeJn6wBU8vTW/fJiZydWcG9cv7WbjE3nj+8w99UTt+GLHz
GQDddFBqCM/hq/wVdZqzQ468Rfp1adnipJlmi5fDLDiu/fkD/TLm/f5Ay3wnQPuwsZP/POYNWk5w
TcEDFUnBRywDJk591fD5cO05rx1x+oVeoDmEAC6WL3/10QNYiIDGKa4NiX4v3/0fPAvSmEzqqnV9
aDNpPXhKAUtpUoAjVdEeam3wqF7vcwgwVMmx7c8f3PzF2s5rxyFEPjHEko9j4tfXTuTaiGqIB4fO
lPzrDFwH58rPG+uhyjqOzZB9efEjgBQCT5iGV6IlNr7qAJAUh9jR5sP7E/pb3vw38iZrGx6Pf61u
Mh/u2/RL/4/62z+4Mwzl558tY99//3eh0/tAqRLGcswp9qJzsrz9JnT6/gfODxiZBFNMXA0/ZKbt
4EPIqZeWTpY+7GGomX8IncGHgC/n0sHhLYnrvyZ0LjrrL1c2pjUWWNbXRT9dXvmPX/mJPg+TmZc4
5LomGvCtiI1rPUUX2TKcBmZSpuLYiWhL+e0znKZVZnebH968f3JDWQpR/8dTQM4l0sFrtkD8/vwU
alIjMghwvNbtJM6R8zwhB3Rjvq1gJuaWXIm+GTYhKOmVU0RXUpJj9C0HgJ/14tAQOSfU8jEVEAxK
0zrY9ezJpM+QK8G57LjjilK0DSMlFEj5xQHSl9Z0KFbQivNPGY2Oyx8nh9xHOj12c71Py27VGdvJ
DQ/ArhAuY5yaWGch/MyiB5tltEh6G5FjmrCrpynIGTyYNqCGgJgs2wbLppUCH0KazbcOst8qKGjW
DIwrSnipYOvtbtvlJ0SGW/SPASGZWIUR9rde+GLaxraL/dcZ0smWGl4sDjZBD39d4vAWScJmudiM
ulwzv7zTRvSQNardMvLfjr38RMe02KfFcMOc9zIzq89zTK1Flq8bD9ajN/M0VN8vu5nqS6kdsc8z
9JZJqC+VE0OhG7oTG3KXylW5ll7Hg827NLev4xK62d+Ly39SCMxlthgh//Xqct1+jevqp4TW91/5
w4PqfXCwQQGyZUKxrCl/LCgmHlQKVt7v0pDt+ak/JieO98HyLNYhVhvWm/dl6HcIg8laE+L8sgNy
8Y7HUOX//Z+feoe6X/77H9VQ3tRp1Xf/939xj/75cgaEbruez0YNPd+lAumXFSXvBopYhjC9yfLQ
hp5tg2aDssRFdB1G0nFuHa9hG0OIumpJEr/bUtRiUcnhmSh9bkh/Sc7bDXOGPs17+y4JCqCMH91g
NHKx9sjiryR2lUM8V0Ld9EUj3kohlVAcAklwYf0Cw7+yOGxwzdeJhXa0r0MHIG3SZEewPuY3G0of
ieCuCT4bi7bLtRsf/dxpVnUdz9jGycWTEYj28VzPGzss8KHmGDrXle0NsM+stsyB98gWjo3tACUS
xudAI0uWSwq/sqmM9ZIxvUjnOTvp3Ekv/NEdPinyWFtHyNDjdO4ld62/zCq7Wk83ZPOjkFSSAtdq
S17xCv5bH2y7ppCbkEv/sonyXTymiFix8j6nauwfO4KZ2dlFq9t0qfSv01aQ2qdBMklJs07uuoes
mKyiUIcoqqJPp3vf7Xtq2IjrPkdTXa0MYvbASHUU3+Mjpf+rqyeaviae/gWCS3I5K62fnRTs995z
tKCe2B63oZcTchXYQMydT70NgyHCdh9hSAFJJ1XAfMkfy6OB22Ch7pF3gK8zB9dBrnxgPCCOG3qU
U4sueZ3A0MjcjvOaV0DS70mzEDNv+WZhpBlLvQmLRG8wRmA/EWzBSPwl3/y2QBKJ0/zQpQ7N6LHt
bdwmHTg/Jv5tMzOyXlVJHm+sqa9vc69sj0RKOKiXjXlruKHaVmPpHSMHf+wKU5f3psgTbjQXzZnS
h3lh4NYlpJ54CgNz11SGPBGlyaYrUQ3Cl0fsUSqgKxd9OAi2vBEO1KkxqeSNky8qP24c01kJG7m0
AtCINLYayg5VKMrRVVZJxY2f+5SJrXRTzrx7t0MX81nNGCvvS1mlauMbOpRPRTv68BtqwktTAol5
1YoEUIOttd9tPCvu6mPGtjE8efis3kCvT3KdFT5n0CKYSuM0umnM3B7Y0rkDl34aqz6hgaxSrxZa
mlzlnRq2E6fc6ULHU+Kuu9qqoJoXnkgOCMWUrnJEK+hqNqeeIB70gP4g2tLfVXGa3hBtN+d10oxA
rOs2Krmyo8Cn8EFOab+Bh0WYXkZyHE/znA7NBhodKfyET3MjMe6Za1EZLWRjA7TxjQfCqFu3Jd7F
Kz2X6lx0rti3uT9skhhtkG+cg/UhI0OyKQw/PRs1NR27MYqKZOWagIk2ZQF8y0q7GtihbuARiO6O
ckBuxeFgfDGoGuGaIrSpMWZkk3vua7uD6NqAyITQPNXPOlqi+cE0JA/zTOXs3olkW+35n8toxKCc
+8BKNBGRXuxENF4xi0qLwvL2qLmYgvwsYoZGKfA3YiSP70M5O3W7+X7MrVEeFKDv+qKNAGAH0jAv
7a4TVzMBuFunUlyP6CRZuc1iVjPI4xRfTU22n7UdHDNGaznZEAyTJ20u4xa7q+YNj5TvgyDqli6m
iHkZn1W9iyWirYVSfmvISQD7GGglpkjBumSOEFJYmDEJNVLJEdpJODrImYihsKk0BNwLzu5zCxr6
NRO9gSO5GF86Jqzttq0dh2vN0ePGyLDElqZn9BdtvAAY7QGhkHhe3F7yA0jNpkFZN9McT050ywZz
mRxJf7oWs0zHd6VYZVPhjBs94IC0Og/Aguu1MYHEUY4HoJvLtLgvFSH4GuXPIdssB8xOVVQ8mFNs
P0EN/ujwFYaN02mOQyF6/oH2Nv/WgzC2iftoQnDEmeeHFYp6Ba5vCx4ion1XK31XRZ1zLkprGBm7
+KV5xQCovpr72cv2QVPbz02vn2ONP3dFzyvjVDPFsrIeR9HjQiQfh2Vr8X/Nk9ndlVkNFZBElo5v
TT1GLU44p5jwQJa/WSKdd4Nkwwg+ODOuNXd/76f+o/0U6QKOVP96P3X+Or7+XK26BBL4lT/2UyTe
bcehZuE9t7Ocwn47oKFt/vcGihCPWBwhpC5djm3mD9YTl79yiffgEoGA5VJC8cuG6c82UOav9U6C
2o/lYayQAxHq5a8qBFMDIjqttK/8qPOfJuW4ZB9No125M5XV+ACaBbBSHwlDNOYKZ9y4FXOMn4ta
+P1gdc3JxWBuPbsJdPDaL1q2DhqTMNz5Rrubgcjckz0643OfAzXq4wmAsJxAv4VjMNIv0Gf9hq1M
Ne4HNZkIol39Uo3ReD2jR7NsGtWS5p3pLlg1Uat2aenkqIEZ0602Zy/hy6nfezAO65VMMp2zIajJ
XRqTrW+cafK9XaIDFR9Cx5yHjc4zAbij6ChHnPL8rfGN5jqN3REXPEb06ygiNblq4ojXzvU25atM
p7l/UU+tQ1DaHIiPM3njb+3OldYRM85001AuMV3ERuVmG7gc2jgGPMGaYd0MIrBuytK+tWisvQ1Z
1O/mLB+vG0w+jHJhIyuc2fE66mr6/FTrH8qwqBrsDvUcM9Xo9U0Lfp78oNPqXl7ZufXYS0kUAgp0
JDgwHiLTTYd9GVmx7e8DlN1457epmMVGZ2VbiXVeBfps+zOQ5DWBTgNPi1kP7AZizqzrzMPNQEYr
/b7t7SRFk/bdmKMQt+9748BNo1Gf8+/27vLd6y3ruC138t0DPnw3hLvv7vCIpBQ3yHfTuPvdQk7g
12esh4kw2cTfjeaiA2aNXz8pok3jcPjmiwNJbdaZO+PQz6D/5CWHyPHYf7e8m7854NuuYx0uV7my
VGc+x9/t8vq7eb7/bqV3vxvr/17w/qMFz2KZ+vMF73P72uWvPx0hv//Sb0te6H4g5uA4LkEaj/Pa
8u/9vuQJVkOyb9DzbIr7fNbJ31OMNqscERzChUuRyrLK/S5JOeKvLHhW8IsGxbIJfYyN7qKEEbh1
fvHasXMwxBQl44nJYDgmV3PeonvlK9tpsgnEk586kywv0jFKviaDETSgrXL1QEmTd7GgUO+LMojm
VcXTv2rNzIMv3nknDXuNuV9hAGjtmCKsLLs1dhWb0GcIQeW5DfyGubYVDkw+g/Rs6cAm4E3HEafL
2dpKM+nW7uTa5z4uQaL72MUEpQI3eS6qm16p4S6sPE4wiyHiqZ2UOjoGSwPua696xo8ePQ0iMUh8
BXV4VyRBedda/ZMX5PNFxxR8T66NHW/jznfCLNo7HdvRzg55+jOlJ1tD2f0xl4wrsZzl69EzCeUk
jo9FHL7ww5Bm+tX3y4ZaiTpCdJrxCTaN7G4IOCYfm5LZGiabTG7seLR2YeKbHP2a5M7VXrYdBdYT
jn6VPrWxAlbQdI+sI7jDTEqU4SCMNr4ZoEQPFd3Q7Lr1Z5o96Iu0x5wsszGmpyatMiif0u0+pdUM
yQBX+MIyzspzoMYErFAyH9vSQbpPGAVuijHw1/SjBsEqi4z0xgphAhtFfA2kPsO3o6mhSIiOdGgY
BwE+7qQRx04V0aZzYpZoa+wFp3sC3gNVCyFF2F5uXQd40w4TAdMrvxHqRK57OgCvtF8zx+ZchF3+
HvBgAbYrNxAULUkla5tYwUVJsvpqxoe4a0xmLWwqq1u82/Z9T5zgBXm++DZZnXiw8IqQP9EV00bX
ONupv6Odsn/mvZLTutFVSHI8KJ/tNh13ZiBp0cFJsVVVPu9hWxhbAwvHW6O67trsZX3KuIHQRTum
nH/54iwnijD8YtvZ0MKIMlEbiZpRSqSLJN/CcU5uKyhk+cojxLGdImDkpajHXcAME+OW8zpaY3BZ
LQ4+ZBl5dlpMLkMl8BVaM1asLiZMYBoheQoYHid2+c6hiGVwgARQfM0gQt+gRlR8p+L5Ogf1TGiJ
LOCXoLYDCG+YYMJVo7xC43x3h8sq9XzU9SQ5UjyEjlhGGZ2NhftM65D42GpIW16YU1eGSfMq9aUL
S1g2I1z5eH5ByLCIwhRSX9LlEz9QL+NeB42DI3Hhx49+dZOKrr8jW2dtc2JjE9vsOYf0YDJ9dutm
YKPSs4MhCeUjDqmKjoY08GANZFl0gbLcXrgTjIFVQLxixmzUAOvBklI+sYxI8AwFSFtueNtxKF3G
51Jc+URgFLRyKddQI6iOSSbmynEZX7eJQytU49mfinSZ8nNt648dJvJ4pYNhuve8nKpk7JzGds7M
hDAgDMmBoV6FQOGraE2LjDvuKk5f15wITXMNmS4vqekN4iffrBo0Lq+OgDU3TcRKksp5M5f1W4H7
eUFtlPrKxpQPrCB3IZZlbBOeAEhiistgrUaQj2K9sVOTgBxI8cbaad1wH2YHoG/ZDZkf2y6CsY3p
pJXNrvBqjPVX0EYD7s0rOy4Hbe3IRkGIXKiJyF9bLUh33FNyZU3eY+yXsr/rbfLbB/ZLXO3HWVqd
Ma+hK5ZablDec3XfZjoOvjgx2JtqnfiFUO5jOWaq8beBdI18ZwxDn71N0JpMTql8RC03Lnbzf0+p
/s2UynTeTev/+uBz8faa1D9uAn77jT/OPSY4L3aCTPHh8y5grj82Aab/wbKZCTGN8biu/3sP8Cec
r0VFdkNvEX3dJT1v/5U9ASOuX1Vk/gV2IQzO2KqY+Pp/HgpBn2oGnPPeGeS0cRFHlW4uK+oLKMYh
j+YuV6FVgvo6aqZvxf2cSjf8zL3ra0Kd6b3j57a7Nmv7gbmT/pj7RnrpkhgCPW0F5LFk5bG8wUcK
6w2ul6m/A65EQCmJlWoeRdVEBjJEWtjlZR6mHYsTnmN0QWCnK9UUwY52keqijCa63bKhWZeTGW/w
iTgb2MnujvyeZW2zcLjlBt63q0yoCNCfZKw1kJicvLE5Wpg53gjffXLKPnhzwk7gka79vWD2+wl1
Wawdt/QuPLt7tdvMXFadhLYv3KpIslOiD0LWzo4psnGuMiOiocQfdwk97G20bkMrHtu1LwezHHdu
V/TDykpVhlklsT5CMTjBEJUIGli/ujQRdxOt0Hf90FQbyiY/Fm4aPmpXT9d6wYZJ+GFaBx67hmkd
2WN562RGc3CG1jq3ZdleDAEQHpGl6alEwb9wPbhkoVG8hn3jUh1DIQme5fySPUm4L2pj/NzlfnQx
4Y/YoYUWX5cTDIsopDMGF4SMg44heGilX4cBGhqFA/oZs5eqVlipOQouxLQGme+TZQ206gKf5b2p
P5Zp+REqanrF0krYOlEjpayGu7Xtqt5SbU2IXvrg3ny1IBuLcnRN2Jthee/Pmq5YKhbkxfKNfGzG
zttRVYEpLRoKjrbW0CDY+n7Psx/9TfUOfhPUk0w0AGoOw15uxndObuY32MDn60glYp3MoOMS2yKy
mgrt8ijoWZTcOHsnK2i2IyKe3iuvK07uwptLJs++skKLmu4kUjekr9td1XX6Sx84RbUyhd0TozDk
NwBO2bCKlWPuSz9Tp3amEAj7UHfq3/l22lPxW/IOvZNUhiRmz3hxGqR/acqQmUfa+4L44iS4M4Yz
DqLKEhUDQmQuyKLDk62nQa0ae7Iw+OXNRJmKn26sOEFmXTB7+Ttxry6t8HIsS52t+ndGzbjgakJM
m6Rb1clvPHnER9o9xi1QA3zLVvINN3q9DYIiPPg43U6ta7x5s0vXc5JgN0Meo2ekNUAkgD9C35a2
ZFsowo/pyKF/bP1LuXB1MMknu4I92Ge2xJgUF+xOvgB45ncWj7dgeYAiAToze/UMNsG+MfLI3wjQ
PrsB7ki8rhayT/0O+UE3rY8ByWu5IcmY4GWz5huA3PV2bkjceh6l1DAGgPvRrHAH99fdB4UaFrJn
jVGxohozg0hKDCJOL4Gl4l4vwwCIVshLgpSwzKFgPVDGrfB0LYgicgEZOYto2qYLwGhcUEajasxd
4gpQxeHER9I70VWyII88D3xSFLQPKZHUu9AeDm1lz9dqEAoR0z+6A5f1Co1eX6RRiSmRXtYbmjSN
rfkOWEIOmO7zDupSufCXrIXElC5MJmPx4g6qhSD1TmuqoMff66yx1mHdMVtga1RCdRIL3gm3aXua
FuQTi6c4dwNIImzxCRZ5qFCjaMJNbCtxMTfmm6lc7yydproAEGFdlN3grVITqhQlKrC9+JD37cKb
ilL5YCAUkYa37P5+XphUzPAkZEF/YupQOrf+1JRkTxZwFQGaZG2mbr73kXs2KTbylbDmnqjVoB8r
7F+7Rlbx2ltAWIJCBKZ4LEThgsmKaCN6setllrEAtAyy9NvW6SdjkxFTfuEmOB9wYhhfzawxVnoB
cU2eM3zjkFKT7U3ru67xzLWkgbxf0F3xXMbbxsSaa5EN3WNLN1oGHE3yYs1xf2rL4q6r6+HIqIbE
RgsHjH6i/mZe2GBqoYSJhRfWQU1rVv0QzVsn9tp96dQwNWwdbCBRjJvBT5yvUCXGrQJCNnB6Xees
mcUqyhWpAFDfp8RYhpXSVR/lO8FsYZkhfoebnujZyxAkXBu2J+kxDGjYSnN9VXF2ZsGChkaBnvMp
XwhpnIHTsxlV1X4WtfmqytjZaHBq0cJVsxbCmjvip6UrM3LvmQHqjRQzp6ewuJuBs7F7EESJ8Apu
c7HA2yrLDTd+Ot4qDEofDe1SkszYazUtuLcMkY+BYxOrJxF7zTG0YcLFOLoCVlBIcaybtP/04tT5
hn03z8PNQKQKBDslgFS15WuX795DNlnl0jaI099bgHYmPWBznFzAGL7LJzz2GiEfm4WN0E//Z4Bm
5w27OAAV0NlDuRZBdCL2lu9rrxsuIoElo5rpi1KS7iouqGQ3LKS8uIeibJGCoj4xKk+x27J8q0i9
QiaTe4Mw7eU8dv4X0y+Kz20njbPbtbedXbr39JU+isnpznkYNSelbP+i7Y15Hwz+sG0wRz+SCB6O
rle+ZgvOL8kod24YLxNMmPLDMBe+tyLn2h1TKxq2Tho7d5B06pu5oR0QHKY7Qq+4pRvLeqHJTJ1o
6hmTlW1G40czTY0DuDP3VMo0O0Ll3EGAatZMU6+pHH3ShmIqGZTFNsXOCg11LB7CIJb7gdq5axkw
4dOdpAmyib4GecwSyFByH0Cqh7LawUCsi/mUOI7iDAchcQw7gG8dRnM5U0RF5HP+RmfsQ1JWFdPb
zL+H1+buejPvMQJENAFl9tXIqrqVifmJCQwA6NqhSZCjMZGPiRIufZoi03ksFopjs/AcOXmNe8hI
4S5daI8trNI9CJr2kzYqb0VuPdzWHIMvfKbrHHS6T8pkXQkXYmSslvRyXG4LQJLG4E6bdrIJhS+U
yTCccBnExaXuLwmhOVhAa9zSTkGFOf4BCpaEXzxmhlfds6nKL6tmoViSS8TY8862rAn37UM/lmcK
yHalB/6S3EV7RZISFUADx4SgWe4YCsYnn+bWbQuO9RBHC0pzhNp507gSBi3juh0nSnLKWebCOVWf
8P9hSfZbV+6VMudrScpmUabMYz231Q5fgn4d3gmeUDbYpLxzPXPy49XKI/K8cetZf6nyRH7yphGM
PhjQMqYIgCfyjdFqs4OPHsLtYfAKA0cE6zLLDdwULegKIEZltjKdvLqS2srXdu54WzWWTbKmRuwt
6luL8p8Zx2vptYBsQ0G/WZ5ds+9d96koMLl7805EkjuoisjbL3RTbsISpBHhmcg2xLcAeXEFdXok
UqDqTe318ZaC45b4zwAaBmQqEabcxrAw6cso6uiOqSxqZ/ioP6FjxwcY7tHWfyeuxlOXH1vcses4
MbpN8x3LuhBam0S04c4c/KWiVtz6khsSYJ04O5uqN79o6RfXNCSzIIxWsbaj3NpF1UyL8n2goyGD
ND4GSf0lHcqRqt6yKsLyAbNCnjvHyA0o4yCmFNYPahp512B/acOYmEGyU15lLeWrOMEK+AJkORbI
QcjMgtlNzNwA2ilc73jSXyUtmm+KHDQZq8595nfqT9C6ot3EpPgimiLdrswx0BvRBelxABVw1Uh+
uu68+sXmyrNJpXDwx1qWh2GzofvV2qfMVkmySV29tZEwr+pUBxfeu6VBvbsbBu9hpm9z1SyuB6eQ
UExnpheX0eKKcOewvWvLxibkh2fCYORyK1QCWd8mDo2bRg0Hp+gxktGdumHXB1/YYQuD+l9CcceP
4S3ODL9wrUtRddSELZaN1AVnQcZBb1xvKu2Vb/B4Ipf1o05H52NHH5SmhliWNFOZi2QqClRH3rk7
ZQcu4/V+elFudB1nAW+rIEFxr1UYb8YsTqN1P8ziapKxtc76rtu0GOwh2rmBN6BgSUwn3IWJqWnM
9VlHbeOqw+1w1GWWPcRBAQePrSdnpm48T9Uc35fu3O2C5c2OyoTKhLDn9MXYOjkb0aha2rH0uPUG
CV8g65r7KCpFD+yFHx3m0L3Iu7a662NiFHFjNk9t0prPpgya56qOn6LSFyfHogaLViZhHGxLSmBH
oZBoXeKSPhF5P0KRqzZRJCv/ilYu55ZwxKs/gxJeyVljaTISQYiF+uJ0nc4xhh9BOuY6L6biYyZk
9hhkGJcC9LCYTLlpgeLFKpS3g3obKfldS+rq6KWKJQjRuNplJGPqjW6redV6Pb0RHD3Y6zRpQ5wk
cdXnmV0f3g6DJox2cSo176alKizSuzamGFE0M2Wq1FlaWwD25tby6UpXi+cpWdxP7uKDKhdHFMVt
i98Hl5SHXaoI6vkxiZ0IYK7p8eLsiUVDuPn0EZGYTLU5KoG25ZOxmDBhFYOM9r01FnfAtoKNPfO9
aglurxBx42O0uLgkO991SgnJocoik55Dk6QdbyMbWdNtT4SnqXGrxFJfNsfbcGqUT5ka1fPNc92T
F702yS/atAxj5r8CmcrufazhSdA2gvsdQ4bjzW/GtLjOzNDIDh5GHP7B0Zg+0hwg9cOsjIz7q9Fz
4O1vBtHZPv7SwbfoOwkRgtUlb0kb0Hn8Pumzv4/9/nfpjF3i9IY+wwPbR4bfPBRFqZ9+GAP9E6Pt
u5H2Bxc/9nJIBlArfXZlqDu/DpaZ/qqssE11jo3O3RihlaxMCzqhLsGOwT+LP1mlvR8z62jn7o75
5s5NzC1mnis5zIBrezxTxj7EWJITEP7zJ4eo9KMJ+PtzI+JgYmZF4bd+mQGV5thUIrLUWcr27Ev2
itEhHf9NjOGfPcgy+AK3+T1p8LOo5Ga95tA7qnNqCRApHIGNYkd9yt9ejO99Af9OkhSofn9ixfiv
4vXza/nTYBIxm1/5TZIMnA8BRnm+AuwWiBf9YMUIgg/onRaZ7sDCH4E37g9R0l7sF77r43hdCIwM
J/8YTNrig0VuCGHS88gIkVr6K6Lk8hX84fJZhqWBvTwLNE6LnMgvPvXMZOHsMHseKJJxGPtlEy1g
odM9/PCe/JPL9Jcv6fvDUGTmI73awJkWf++PjvzZ7NoJopFBbt4x6YAvp409iOC6VCPehT9/LGa2
v74k+Aw2rFjWX2oaFgrKD4EXPousC0c7OkxmHV5jn1t6RE376MwC6ohXIoH9+QOyzPyPhyTc4pku
V3pgEulCdv7xIXXeuUzcWq7uibAw/PS6P9XtwEJdGwA+UE5U+IRVx7Z2dNmPxO6pGZz2Xq2oZGxc
DO3uOHLPGzS195JE1CEkmQOKNWwp5eRYcGrCLtw3EZ0+imjevvQma11Femk4NctbMCWokEbbP5o9
Nanh2MqdATzoDDs6PeN8oz9ocQfvwfQxc467adv0XXmLb3H+SgJrfkpyp32iVfqKBoeUA3oBmY32
pMNs2fmV4yDJgvK2h1uro7Bztuf6eobv+WiJFGcwxLcdY9gKOaMcoU1W6iDqqN40c2MhJuCWbZtJ
bc1EyxWgww6mQl+fWxkoRtm5/SoIaByoWGk2M1rZoaFYkuGvDiMPY45Vf2EWWXIeLvUtgICEropG
QQVsA2cnOqt9QUcKVb7RSUuMCVI3ScnuJcTMPXUnvKsMYivccvRY8j1f4zNlXyLssvo8tL58yYY4
+Ej9p3UXxiKkzVN04VsWdGyuzBCdjwDlVCPyUNLAaCnA0CcCO6GjFOICdZVOcU1IHM+s58SwnQY1
XE5DpZ6Cifw7x8R2Y1kF370MMxNhjIzSdJtQrU4FTHLwL0kTesTcRPtS+oxAazLubNOAGq907ZVv
SNHJPqmSLxPpLRSpwL2Mw2CQK3N2E+hkvDkJY96rpijxDSLM3oJnmE9ijgLyHtrML+jyEcaCjYko
Gq2Ne8dL3YsIuPFhVFW3tac0P4ksHt7gZfREYzHHbud4punD6NPwyFvQEdD3vjR9sVamas8oU7Dj
/OJN2FqhcTgw4XsNCyt+DDsj5Usqi71BXyecs5JSC00teW05Yh1GqbfyZX8JnoEIscaktaaFKXvF
cM9u3fA/2Sg0m6T2pq32veYuUoV1wnx542qOjKsgoKCXNhJ7o11rxKNEQ1Bmjl81ot7OpSrtKodd
/5m6qGnNJ+t+ppo9v4YxaG3yue/vGrc3YMYEd00Tpltq0Z+NobXP1sxklkB/dzYgv25V6Kn7qgqZ
MtKzsZsQ7SpVfvTtqLYOaY4NAP9FPCbTlwraOaiucRjAdQJXyWgIDiTeibnLiCrHZe5uwalRfQ6G
3ptPATlJfVGEIp7gVDKyFavIYIb8hFl5cS5oa+hUzBtRc+iZxi57cNosiIm2mJkORvXgT32yDU2Y
7gTuF+kINgDHbhe30wq3B3qXGmfPf9YcaoOdP+UWpRmBwmOdUmIa7DrS3Uym47L3yCDhecZ/5fKT
tkxHSiiadiBZgJdL3cSeEQf2SnpNl1yGkTGiTHWRcl8smVCYvBLVoisrKBDWUzYow901CzzkjaMk
H1RCntU45hxehvY+p4K2bPZm2OUv9Pbm9+FIQXkrlnh8Xfr0f4u+ePKjCcUxsi3UFDV4lA7rkWZc
NY+LPGEk4d6FhXlUFtqTqbV7sEqDTl6dTymlNTPIIsBOYEm6ZvnfjNiiezD/6gvV83CtK7OSOye3
7Yu60DzuAMabGo7CuZCdqI4px65tXw5zRSIpoubVCDAiN45DKJIaTHNnQpfZUJ0HwYnR17pCXoDz
j2mRTyAKP+mWPzVAWe9nUmW0ZFfGIDfjqMpbbTvyq+MBWuKJLC26llNfSgS9eTN4cZFssdjUF/Ac
w2sGVN5rwVAa0asYTYC4fnlrqHwBnQcQpdaGJ/k7l4TwNzB2xZMteipe8syjZ5wh+z0UCRKWHcdh
k8Uj97CXU7P1fqv7ezD973aB4cKd/9dz6f9q07n+uYOK3iN+5ffBtGDKDErfXghs7NZ/qqBih8j2
EIcag0BKZnGS/Y6G89kF8lvfMfr8Df8gH9/SMmubH0hJEZok4YQ1gmPRX7DnYsP9eQMjQg5QthlC
rRMmT89e9lQ/7JkIWDCWyz11ggyF0ADvWPUlI7rA9WoBaXMMcLhnjd/Pwz63ygJjTB/g29zm4EK7
B6skVo6sw+YPO3qbtdQlcekwtAzuU6+S3FrWQ0Z4BIKo0k61c2xFOpxldjpkhlIGcxfXssrxoh0K
pjrdau6HCiNqVUwUwI9jyu0sxIiECzjTRzZVo7ig/2i6mpyIvKDdyGNleM/G4m9VzDMppNThJsT7
c8rKjv0Sznaant3cekjwvVdrhixqYcYugFUoPeFW2Q0Yx6KdF45N4em7OR/dVyGtpfa578arVCSE
5q2kZ0VqMVDNHH5jUewRTv4/e2fW3LaxbeG/4jrvZGEeHk4eRGpWJEtyPJwXFCPRGAgSxEgCv/58
DYA2SUlOnHbdi7p1kbwkkppAs7HHtdaOz+ERxA4FsSRkIJ+f2reuW1TgvmoFhziC0HECYaA4L1os
8Qjm1yQQAOO1gBpHLerYbhHIKyMCjYy4WHWnoYr3pRBg5U2LW04EhDkAmepTBxPI5lyAnOFQZxCN
UoDPAgLtNQmjxDM/pQi7TZwt8y0zkwc1WvC0F0eU7k01RkTcYqYpE0FPLX8N4DpXMyR7EnWNtoy9
OUXimFoaeETz0hJ4bSYJbm+0QqhKh63CdJALtemKow7UQGhQp6hRa60utS4kqkHmoFZdRQV15VbD
GuhzZZ9A1kPbGhECBFtQuL5IhfT11q9QwdY2CGJvhDT20hcq2bUmFLMzn37vRM0R0ra9UJk1iOWd
UTUOG0Zh0mBH+LmeMWLcBQ2YLZHkTrbrR3UFnGCBjvnnREh3e0qlQtcZ+cVFXCEzOtUy+w4ANXLf
Qvg7QzwwnTCqi8oSmEC0wX0/Ts/qyt+iT5q5d1sTEXFA4UK1FmHxALy4zQQK5MatGHga88NLgiFk
mi/FyCcEKpAoh+Xs/Ye3Ad3yVaS6f3qQggjnERJc0IRJtQ9eHJaXG0E4Qo6Dgo0Lc+PRMaonwEaj
aSWk0mmRoprOGxBeJjby5pPaF7rqvuWoN0srNq7QenG+iKTinEoLHCr4OCgcmkKiPcc/6tMc3XbT
iLPb1FGaP5mT5k3L1K8/lhQlL7xW830EVS46WQsp+EqIwtfMUbtNzQil+KJVjdcqipGmkJJXAy/5
w/LT4mQzcpml6Yb+p4LAExhd4cUPCyFJnzeL9XlVLM+LxOEc2h6UGdNYKPcmc4AnNV1nhloxV32D
ZUFB8nqN/uJJaRbrOyZWumcQZuI5eqv1JfkOg26gNlLirN0TJJueIrSokaXebCZUqo2LKHZdivDa
bLupP5lxZtIC912IdRVgTyaN6ky7EPD3NFiX1vsNarI+H7swrbLOugTw/73iX3lFxoRQmHjbLV4m
m8PKSPcHvVN0lbFqMlADXdIWlN3DtV1rTGOK8ihiaq6tWaKk9x2vzZgaZjsYKFoQNQlUde8QDYWZ
jLZLrsCkRsQF+Kuf8IjUU449IsMY8YMaHlvRbF0/qiLUy6JgVlXoXCnpcns9inKYEAsNfrpuLp6Z
+9tcbrzCsCc0BXwfQpu3uNX1ZfYliizI8Z6dj96rvk26CA2lem/ohfdx0WiecZ0i9/sUFKB+LpNU
T70JiEZ9BOq28c9K1XNPvW0MQ8YsNvdlttapTyNj7l0FkRM/V1Vt3lRp6XwMtnCzIOtmQL4KFBpq
6t60fVDduwxcqtS0U+PTKNBTgDwrlwFWjFC2nilQ8X4pNkpmcXMbudvqU0FK8LDwRiURabX2vhY6
47/8UfX7gvYiIxVXYfQFFbx0ZjCY99PWZ5iahlzW15GurwH6+mYKD3prU1ipGL66rfX8fWT6298b
O1M3tNGN+qu9HI3uk1VE39Kulv5tNdK8S8tY0xD2cwe7uEl040YLokUE4qoBnQv+KJg1iCNQFYAD
aAKS/4Jgu7+dgOB1znMb3BvOG4xcrQbBXWmWl2ZSMiY43MQ+9GbXuUIbojpXcAc6CNSl9bhEPTQ8
b1YBqmk1E2MB8aqaAN+C1gLmZiTucw2pez2pncwG6RRX5bWF7tiEACC9QvA+OqXPYjUMi0ysSUy+
c5011eIEviUahoq7hgFXJ2545lV2+VAJEDvEU6YdjJT8z2DkOcXEDZcxgkaNtX6EmFNcoaPBXC14
zveJG8fFyQjg7Z1Km09hGFoT3RHfiFHHpl19jksmfFmI9zjXKv4KZbFGDNbzfNu9AgjJVEt/uYlO
43zFzG9StEm4DdP6BKwE/esN4yUZzpgXVwVT24MTK9j6751i/RW8dc048KJJw+nIYbotUx9Rl9U3
DYYzNJriaZUx8uzCY7DiR+ZER5eVvkpPG7eO9EvghtVsTUz53tpkFYzNFWprAMOZWqGn+hm1N7pa
W0T/7xqmr0QfU2Xhbav7BrpugiB3MyoK2AJV+LCp7eA90KtajZ/5drWNQXAE8nxxQqRI/5NqRlYn
4a1iMbDy1s+B5iDYSivFQD9vY27QVKvFcDiHz2CKyBSR2UcjR6kV3XgVtjhj31YXHsKFZ6PEw6Hy
hk4qlByv6sJYnOWMwub1Ro2xTsC8kBef2CsVtoALXipX1iKzU72zKGA2NXJz2mm4dUVcojMrYKFe
a4VLN5JRWaRcxgMV+gs0Dc2bZm14k1rJFADIoPetbcq+l9stqBO0brzpysk4gcYqVW5HZlJb0zxH
P1TP8IEIbBRX2jJbnlKMtRHOdDc3pd6A5QBrSLEQ7DGJc5NeW3laXtF9Xz4geGIAd08s2OzRCtyn
m983AS/mIom+No7+hzrCDMTO4tmB7DqNLIvcO4zyD6NSi1Gl3NqTfAVKP9ya6iNqxVgth94wUgIG
Ah1WtJ3QSGasI9NSGJZCd6oqF+8BBHx0jSye+A0v9ihhjmnhP1hgYk6XiRpNmDyzmkShUlHKymPn
ImssYCyQ1tntZPMB/ZhgqlS1e2knRnOqxRa4Iy3SHqx1mU8xT4vT2sjMS3Bry1MLdO72xBcAfFNA
8VMByq/paX6CdW+gyAYljvnwaG0KGL9dFvYH2wbav25R/m6L+Ldb9H8oiABKw3h43nzoAQoDO+l2
QRloBHlgQWv1IhGEglJQCzYty8AXhANPUA8KQULY5KY/oSmc3rYiwzZzvq4h98wUpmydAO6pzpgw
0YAigNxALgPPQReUh40gP3gtD4LMn93WWn6EI6gSYcuacFoGhWDjTRhCs7oJzSC/Q4KOFqcC6QJ1
iOZ8KYgYiqBkIK5YnmWURj+niYMMd8vd8Pn6P0egdTWzBLwjKB6qIHvUsQ/tQxBAckEFsVXfeLQh
etynaeCf1nQbz2JBHqlQZ7iMFCMXCryQS5hXDM9ED8LyMRTkEyfI9RkM7fpC11PYLIKk4qjr/GI7
MtW7PDcXyExAZskFrcVvGS5LQXYpKoa9KK5X3eQmTTBFkGIqBKDoszuYTBgzFIiii1CQaEaL0naY
/Am1xsfmT/Wo0KizCeqNEq+DMwYsLGl2xd4fQcvRWQq6Ts2sXsQrBIlHE3SenEoRWSQcn6Ug+zSC
9qMLAtDai+ACxS0vyIYhBHBLu2mAp940JI7AGywl4rwJUpFVqo9gjjUGJlB8reH9UbCkBvdpLShJ
uiAnBS1PCcOUXuDRt7NA0Jj0QDCaSkFuAidFz18zUJbmVF6ZWXFflHUe3fngy4oCRhXUEhSorY26
UD4z1SxeXYCBzMJPqMZ5q2JSJFaJJ1pQJ71rkgC0xwq812mpAqKsdURzTpGxbJ6dgiGY3qJeTTJk
1u2TAIQ8St3ZBjXJoC7PN8ryA5IX6Tk5nX/KIfUu+SrjKSrc8b1OajplpOxV6Y/W09TKwsn/rapR
H+hPZ8XstKUr3pfzrH6Y52VcfKM5i5+2AjEfkn/2S7tw9PWF+unlfxFxi3lmxxF3e1PtHf9ojXhW
hEX5PP/3vwxNaONYRNgMjxQXzbg4Qdei+/GIOehjhEYpUjGsr732v+3X777bqx8/4d/5nR89wbz9
asR4d8JyhZs+yDt+dhdQIyPLADagojomLrZ1fxccZWzRyoNBTztXXCQAfODeUXnrMPzP7QKSfpK7
YBhjS7SSdRSSuutoF9wxQ+5d2C8QVwa5CwSYUHXlzoIBd5guO1XZ/o04OguWO2bKJGJ2zO9or27b
h3QW+AZlz4LOay8q0CKNbq8ju2DzxggFLgrO3c+7iviAdkEDk03rXcouCOsIE9YAfv/txO/bBdsc
Y32QxmBiY3tRnRiYXTCw7ZK7oLu0F1phEJyAuGhK7O+CqqpjywbIoVmDe36wLIr0u6DhHRjhY7i9
9edY7T8/83yAXOm2AcarvQbnHdBbdY4lFX7WRxr0nyiDUYUzvj3l/i4wq4htwmggAzy4twCGpWyM
gHekBKgaFCm7d/3IL3A24JSS1IPrGtrzawZaO7JWwBwji40edm8EBK5p//t38RigXUCq9fvTHbgh
eQRAYNLRgTI2AJaK1u2rb4GjjW3Ea0mFe784vF2AiS+dNVCsJxgmVOwt4pFHsIkkoTjQP+5eFXd4
bwSKw7J+wcDtofVCm6F/yuMYSSWGoi2PVex+YXB+oYMlSIVIujHGtgDi3IVAx2ZRBAdiB2jCtG9M
F5MNySyYNHYkjSMNJ3pQIiLuryPjiBK2A54W9nOfWnXeaEi78IrM3M+GCCJQFCr6pv79KfddhKrS
zcN4Qn/qNmp4Z4E7lzaOjHcECqPiBV51ETZmQcjfYT+7n2M8h5U0aIrxopX702cBgXeTXqmJA9w/
A7aFg6TMogv1d3ENzihqVJSkXYNNSmCBbsdNdtfhLohg0bCE3dx5yMGdAZVQXtIqUlajfkAXvh1o
ymE/ChNcDc6DjcT3zoMOL310zc5GdXLh3+qdP1FhxUESH0DdeKPCKjYB3obJKNjOHAywkgJdRfYo
kD3oQm5v5xqOwgTbHaMbg/ae1UUJghkzLKPI5AgBuZQLlsyxQyrmMlSoswpHEaNjUXvUmRsMArS9
hmccyaRlzQJS/eRPiDLtwqWjYMk1xhRyiUe0/y3P+JQAKBVNHz88nlTwNz3D0QrfGy7ESPC0TEBL
ryeQLthgoLEU4odaXtZU1ZUtKVJMAbcFk21XPj5+EUxaDYRiTIHoXpTBmQMynhcqpT8bI5FAEiLR
WLL71/3YP7qAwRXGYOxelMG5BhU5U9mzoFI3VBXB2GWl/VARnyj2xxAl3NYaDi9dgOUnaw11KkZ0
MCmX9JHiUcDssD1kqIqh9T2I4b0KYiKKpGek06LaNBkMXvvdd71/FkiaIEVQgO4TkwFlzsTysk8v
zgBFEo3Ga/f0LLj/9MQFNDZFF6rvTw+uqkiu23vrfx4p4xSgOWv8c/T4Ng0Y2liCL9y9I8Ozg67m
SB8CZcygFSHA9z0n3D8ErkoiATscMYpuFwZXVKXzIWQs5UJk2giUDYiBX4YEmkP9jLx6sI+vatJ5
EjIAINaZfNWHh8exMSm1Q4BICNntQletGpI5fEW29acDI4OnZCSnZvSvwtFZgJaGUySdRPBjeHki
PULZl0ClOqQ76Af0/ZXjU0ChFW/AIen9AfszsGzZRFpBchfoOBtoNwg1l29nfd8g0tsHmyZsTl9f
6j5wQO8CGBRdOj6k76yRIwhWaHsdOUdVscaEz2K6y+CeH66q7CEgX0YOnHL5zuAdhcdAcHAVlpig
3B2SwRkE2xKJjZxTFNNSHZM5pn0OwK4evAkKmRKiP5QNhmYIaAtK9xJIDkDbQZM0XoeeuDo1FQIn
tc8Th1c8FHcmeQYsqmJC2Qkdy2/xz8EZMLWxhkYQ2kLDyw6oGso+v64zZ5iqGOWnV+0gGF3GQWAE
KU+11+DyZLiNYjKMnCVwx6IkZtM87K9DS0CmSCsezIHbNx8HlyQAD+qiFYlEUXRQTdUEjtYdhSNz
SL6IEgL70BfsBxQRcHilIwLNGUNxoj0neKr7JgDwEY1btK4EDEtcg/MGjJaTB+ViCGgUwWXvE8Gj
XejCQuxAH3sM6NsHOt/Z5n9+9gFma6gwMk69LxUdnX2sH+VU9BYxuZ2FGF5E4EgTNsDbMAuaRMt8
HWlC0RRrKxrLu6rq39+Fv3FevvGAJkEYP7cMoHCev0YUeusXdryQlz/vWS+C2qJBaT/4RUEI6j67
47+I//5t9rwMV1MYu1n4VLSclL0f7jgq7ef0f94/4MuPPvis3VPt/udFOM9m2VNQtz+o+9u8nS1h
Eb2te/j2wLdvbvAvFj4a9NZFUt+f8N//Onj+Pff6w3XflOiRveFsMVvls/xgLE0LIpC95cksDr8m
2Sqc7a/dWRTptZM4yWbPB8N0urRFfuXVav5UhE9lsX/bXRAgu/h0Hs82s2y+v3KXckqv3L9O75Kv
7yZJXC7/PNx2VxVIYtlPOWPXw8PRrX18ILvy+TzJ/MNb7pkQsitfsONhuHt2YaX6HqDswm9Oc5J8
Iy+h766S8PCNpGZEECp9y6vncHYk9NXF+NIrv6GVIrkX1y9tk9XWrGXv95oFyqdFvdvT9lx03QDZ
pW+SMsxfbHPXb5Fd+/dZuDqwHj2BUH7drI5nq+f97ehBlfJL5/nsKSjzeVEcnGmt68JKrx8+BaE/
Wx3ceof4kF8aX4CI9oED0zpAkfzaeR7y73p9YJu0rkH/K1ZPyux4aYGEkl46WRVHNqRna8mufDt/
e0yupB15e+S49MKbdxez5ToPwkO3DnNHALPl92Tz7mqe5fMDS0WZXlBifsXiv8+34dNBHNX3AH7F
4l+SbLG7zTY/6Ciu0ksnWRG8m8yyBE95+HJCeCO//DUfMJ0tjt/9Dmktu/xdEB7ueMfzkl52ETNf
8lDNvSfSSS+dzf1jYGFbGJFd+P18tcqZKzM7ShO0juMiu/xDkDzP313mL3xbx6aSXf5RyJm+ehDF
iMxfEHB3H/DyIIrlf0E8+IHdn+f5/CCk6HHDsnvzYb49zCp1bppel+y6fxSzYLeKsCloHwjCuOyy
H+fZEs+2W6hduYMISa8cktkcHW+9UzyQXfrTDL+z8ovDV5MikmhlSy8+z4t3H1+7+U7ARHr9MH9K
Vnl4ELnpVisLIr12nVBj8neb0H6bnfjMj1d+rdL0TTblZf1pJwrz2p8dFtfEbzzF81n2238BAAD/
/w==</cx:binary>
              </cx:geoCache>
            </cx:geography>
          </cx:layoutPr>
        </cx:series>
      </cx:plotAreaRegion>
    </cx:plotArea>
    <cx:legend pos="t" align="ctr" overlay="0"/>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4">
  <a:schemeClr val="accent1"/>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0">
  <cs:axisTitle>
    <cs:lnRef idx="0"/>
    <cs:fillRef idx="0"/>
    <cs:effectRef idx="0"/>
    <cs:fontRef idx="minor">
      <a:schemeClr val="lt1"/>
    </cs:fontRef>
    <cs:defRPr sz="900" b="1" kern="1200"/>
  </cs:axisTitle>
  <cs:categoryAxis>
    <cs:lnRef idx="0">
      <cs:styleClr val="0"/>
    </cs:lnRef>
    <cs:fillRef idx="0"/>
    <cs:effectRef idx="0"/>
    <cs:fontRef idx="minor">
      <a:schemeClr val="lt1"/>
    </cs:fontRef>
    <cs:spPr>
      <a:ln w="3175" cap="flat" cmpd="sng" algn="ctr">
        <a:solidFill>
          <a:schemeClr val="phClr">
            <a:lumMod val="60000"/>
            <a:lumOff val="40000"/>
          </a:schemeClr>
        </a:solidFill>
        <a:round/>
      </a:ln>
    </cs:spPr>
    <cs:defRPr sz="800" kern="1200" cap="all" spc="150" normalizeH="0" baseline="0"/>
  </cs:categoryAxis>
  <cs:chartArea>
    <cs:lnRef idx="0">
      <cs:styleClr val="0"/>
    </cs:lnRef>
    <cs:fillRef idx="0">
      <cs:styleClr val="0"/>
    </cs:fillRef>
    <cs:effectRef idx="0"/>
    <cs:fontRef idx="minor">
      <a:schemeClr val="dk1"/>
    </cs:fontRef>
    <cs:spPr>
      <a:solidFill>
        <a:schemeClr val="phClr"/>
      </a:solidFill>
      <a:ln w="9525" cap="flat" cmpd="sng" algn="ctr">
        <a:solidFill>
          <a:schemeClr val="phClr"/>
        </a:solidFill>
        <a:round/>
      </a:ln>
    </cs:spPr>
    <cs:defRPr sz="1000" kern="1200"/>
  </cs:chartArea>
  <cs:dataLabel>
    <cs:lnRef idx="0">
      <cs:styleClr val="0"/>
    </cs:lnRef>
    <cs:fillRef idx="0"/>
    <cs:effectRef idx="0"/>
    <cs:fontRef idx="minor">
      <cs:styleClr val="0"/>
    </cs:fontRef>
    <cs:defRPr sz="900" b="1" kern="1200"/>
  </cs:dataLabel>
  <cs:dataLabelCallout>
    <cs:lnRef idx="0">
      <cs:styleClr val="0"/>
    </cs:lnRef>
    <cs:fillRef idx="0"/>
    <cs:effectRef idx="0"/>
    <cs:fontRef idx="minor">
      <cs:styleClr val="0"/>
    </cs:fontRef>
    <cs:spPr>
      <a:solidFill>
        <a:schemeClr val="lt1"/>
      </a:solidFill>
      <a:ln>
        <a:solidFill>
          <a:schemeClr val="phClr"/>
        </a:solidFill>
      </a:ln>
    </cs:spPr>
    <cs:defRPr sz="900" b="1" kern="1200"/>
    <cs:bodyPr rot="0" spcFirstLastPara="1" vertOverflow="clip" horzOverflow="clip" vert="horz" wrap="square" lIns="36576" tIns="18288" rIns="36576" bIns="18288" anchor="ctr" anchorCtr="1">
      <a:spAutoFit/>
    </cs:bodyPr>
  </cs:dataLabelCallout>
  <cs:dataPoint>
    <cs:lnRef idx="0">
      <cs:styleClr val="0"/>
    </cs:lnRef>
    <cs:fillRef idx="0"/>
    <cs:effectRef idx="0"/>
    <cs:fontRef idx="minor">
      <a:schemeClr val="dk1"/>
    </cs:fontRef>
    <cs:spPr>
      <a:solidFill>
        <a:schemeClr val="lt1"/>
      </a:solidFill>
      <a:ln w="19050">
        <a:solidFill>
          <a:schemeClr val="phClr"/>
        </a:solidFill>
      </a:ln>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styleClr val="auto"/>
    </cs:effectRef>
    <cs:fontRef idx="minor">
      <a:schemeClr val="dk1"/>
    </cs:fontRef>
    <cs:spPr>
      <a:ln w="34925" cap="rnd">
        <a:solidFill>
          <a:schemeClr val="lt1"/>
        </a:solidFill>
        <a:round/>
      </a:ln>
      <a:effectLst>
        <a:outerShdw dist="25400" dir="2700000" algn="tl" rotWithShape="0">
          <a:schemeClr val="phClr"/>
        </a:outerShdw>
      </a:effectLst>
    </cs:spPr>
  </cs:dataPointLine>
  <cs:dataPointMarker>
    <cs:lnRef idx="0"/>
    <cs:fillRef idx="0">
      <cs:styleClr val="auto"/>
    </cs:fillRef>
    <cs:effectRef idx="0"/>
    <cs:fontRef idx="minor">
      <a:schemeClr val="dk1"/>
    </cs:fontRef>
    <cs:spPr>
      <a:solidFill>
        <a:schemeClr val="phClr"/>
      </a:solidFill>
      <a:ln w="22225">
        <a:solidFill>
          <a:schemeClr val="lt1"/>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styleClr val="0"/>
    </cs:lnRef>
    <cs:fillRef idx="0"/>
    <cs:effectRef idx="0"/>
    <cs:fontRef idx="minor">
      <a:schemeClr val="lt1"/>
    </cs:fontRef>
    <cs:spPr>
      <a:ln w="9525">
        <a:solidFill>
          <a:schemeClr val="phClr">
            <a:lumMod val="60000"/>
            <a:lumOff val="40000"/>
          </a:schemeClr>
        </a:solidFill>
      </a:ln>
    </cs:spPr>
    <cs:defRPr sz="900" kern="1200"/>
  </cs:dataTable>
  <cs:downBar>
    <cs:lnRef idx="0">
      <cs:styleClr val="0"/>
    </cs:lnRef>
    <cs:fillRef idx="0"/>
    <cs:effectRef idx="0"/>
    <cs:fontRef idx="minor">
      <a:schemeClr val="dk1"/>
    </cs:fontRef>
    <cs:spPr>
      <a:solidFill>
        <a:schemeClr val="dk1">
          <a:lumMod val="35000"/>
          <a:lumOff val="65000"/>
        </a:schemeClr>
      </a:solidFill>
      <a:ln w="9525">
        <a:solidFill>
          <a:schemeClr val="phClr">
            <a:lumMod val="60000"/>
            <a:lumOff val="40000"/>
          </a:schemeClr>
        </a:solidFill>
      </a:ln>
    </cs:spPr>
  </cs:downBar>
  <cs:dropLine>
    <cs:lnRef idx="0">
      <cs:styleClr val="0"/>
    </cs:lnRef>
    <cs:fillRef idx="0"/>
    <cs:effectRef idx="0"/>
    <cs:fontRef idx="minor">
      <a:schemeClr val="dk1"/>
    </cs:fontRef>
    <cs:spPr>
      <a:ln w="9525">
        <a:solidFill>
          <a:schemeClr val="phClr">
            <a:lumMod val="60000"/>
            <a:lumOff val="40000"/>
          </a:schemeClr>
        </a:solidFill>
        <a:prstDash val="dash"/>
      </a:ln>
    </cs:spPr>
  </cs:dropLine>
  <cs:errorBar>
    <cs:lnRef idx="0">
      <cs:styleClr val="0"/>
    </cs:lnRef>
    <cs:fillRef idx="0"/>
    <cs:effectRef idx="0"/>
    <cs:fontRef idx="minor">
      <a:schemeClr val="dk1"/>
    </cs:fontRef>
    <cs:spPr>
      <a:ln w="9525">
        <a:solidFill>
          <a:schemeClr val="phClr">
            <a:lumMod val="60000"/>
            <a:lumOff val="40000"/>
          </a:schemeClr>
        </a:solidFill>
        <a:round/>
      </a:ln>
      <a:effectLst>
        <a:glow rad="25400">
          <a:schemeClr val="lt1"/>
        </a:glow>
      </a:effectLst>
    </cs:spPr>
  </cs:errorBar>
  <cs:floor>
    <cs:lnRef idx="0"/>
    <cs:fillRef idx="0"/>
    <cs:effectRef idx="0"/>
    <cs:fontRef idx="minor">
      <a:schemeClr val="dk1"/>
    </cs:fontRef>
  </cs:floor>
  <cs:gridlineMajor>
    <cs:lnRef idx="0">
      <cs:styleClr val="0"/>
    </cs:lnRef>
    <cs:fillRef idx="0"/>
    <cs:effectRef idx="0"/>
    <cs:fontRef idx="minor">
      <a:schemeClr val="dk1"/>
    </cs:fontRef>
    <cs:spPr>
      <a:ln w="9525" cap="flat" cmpd="sng" algn="ctr">
        <a:solidFill>
          <a:schemeClr val="lt1">
            <a:alpha val="25000"/>
          </a:schemeClr>
        </a:solidFill>
        <a:round/>
      </a:ln>
    </cs:spPr>
  </cs:gridlineMajor>
  <cs:gridlineMinor>
    <cs:lnRef idx="0">
      <cs:styleClr val="0"/>
    </cs:lnRef>
    <cs:fillRef idx="0"/>
    <cs:effectRef idx="0"/>
    <cs:fontRef idx="minor">
      <a:schemeClr val="dk1"/>
    </cs:fontRef>
    <cs:spPr>
      <a:ln>
        <a:solidFill>
          <a:schemeClr val="lt1">
            <a:alpha val="10000"/>
          </a:schemeClr>
        </a:solidFill>
      </a:ln>
    </cs:spPr>
  </cs:gridlineMinor>
  <cs:hiLoLine>
    <cs:lnRef idx="0">
      <cs:styleClr val="0"/>
    </cs:lnRef>
    <cs:fillRef idx="0"/>
    <cs:effectRef idx="0"/>
    <cs:fontRef idx="minor">
      <a:schemeClr val="dk1"/>
    </cs:fontRef>
    <cs:spPr>
      <a:ln w="9525">
        <a:solidFill>
          <a:schemeClr val="phClr">
            <a:lumMod val="60000"/>
            <a:lumOff val="40000"/>
          </a:schemeClr>
        </a:solidFill>
        <a:prstDash val="dash"/>
      </a:ln>
    </cs:spPr>
  </cs:hiLoLine>
  <cs:leaderLine>
    <cs:lnRef idx="0">
      <cs:styleClr val="0"/>
    </cs:lnRef>
    <cs:fillRef idx="0"/>
    <cs:effectRef idx="0"/>
    <cs:fontRef idx="minor">
      <a:schemeClr val="dk1"/>
    </cs:fontRef>
    <cs:spPr>
      <a:ln w="9525">
        <a:solidFill>
          <a:schemeClr val="phClr">
            <a:lumMod val="60000"/>
            <a:lumOff val="40000"/>
          </a:schemeClr>
        </a:solidFill>
      </a:ln>
    </cs:spPr>
  </cs:leaderLine>
  <cs:legend>
    <cs:lnRef idx="0"/>
    <cs:fillRef idx="0"/>
    <cs:effectRef idx="0"/>
    <cs:fontRef idx="minor">
      <a:schemeClr val="lt1"/>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styleClr val="0"/>
    </cs:lnRef>
    <cs:fillRef idx="0"/>
    <cs:effectRef idx="0"/>
    <cs:fontRef idx="minor">
      <a:schemeClr val="lt1"/>
    </cs:fontRef>
    <cs:spPr>
      <a:ln w="3175" cap="flat" cmpd="sng" algn="ctr">
        <a:solidFill>
          <a:schemeClr val="phClr">
            <a:lumMod val="60000"/>
            <a:lumOff val="40000"/>
          </a:schemeClr>
        </a:solidFill>
        <a:round/>
      </a:ln>
    </cs:spPr>
    <cs:defRPr sz="900" kern="1200"/>
  </cs:seriesAxis>
  <cs:seriesLine>
    <cs:lnRef idx="0">
      <cs:styleClr val="0"/>
    </cs:lnRef>
    <cs:fillRef idx="0"/>
    <cs:effectRef idx="0"/>
    <cs:fontRef idx="minor">
      <a:schemeClr val="dk1"/>
    </cs:fontRef>
    <cs:spPr>
      <a:ln w="9525">
        <a:solidFill>
          <a:schemeClr val="phClr">
            <a:lumMod val="60000"/>
            <a:lumOff val="40000"/>
            <a:tint val="50000"/>
          </a:schemeClr>
        </a:solidFill>
        <a:prstDash val="dash"/>
      </a:ln>
    </cs:spPr>
  </cs:seriesLine>
  <cs:title>
    <cs:lnRef idx="0"/>
    <cs:fillRef idx="0"/>
    <cs:effectRef idx="0"/>
    <cs:fontRef idx="minor">
      <a:schemeClr val="lt1"/>
    </cs:fontRef>
    <cs:defRPr sz="1500" b="1" kern="1200" cap="all" spc="100" normalizeH="0" baseline="0"/>
  </cs:title>
  <cs:trendline>
    <cs:lnRef idx="0"/>
    <cs:fillRef idx="0"/>
    <cs:effectRef idx="0"/>
    <cs:fontRef idx="minor">
      <a:schemeClr val="dk1"/>
    </cs:fontRef>
    <cs:spPr>
      <a:ln w="28575" cap="rnd">
        <a:solidFill>
          <a:schemeClr val="lt1">
            <a:alpha val="50000"/>
          </a:schemeClr>
        </a:solidFill>
        <a:round/>
      </a:ln>
    </cs:spPr>
  </cs:trendline>
  <cs:trendlineLabel>
    <cs:lnRef idx="0"/>
    <cs:fillRef idx="0"/>
    <cs:effectRef idx="0"/>
    <cs:fontRef idx="minor">
      <a:schemeClr val="lt1"/>
    </cs:fontRef>
    <cs:defRPr sz="900" kern="1200"/>
  </cs:trendlineLabel>
  <cs:upBar>
    <cs:lnRef idx="0">
      <cs:styleClr val="0"/>
    </cs:lnRef>
    <cs:fillRef idx="0"/>
    <cs:effectRef idx="0"/>
    <cs:fontRef idx="minor">
      <a:schemeClr val="dk1"/>
    </cs:fontRef>
    <cs:spPr>
      <a:solidFill>
        <a:schemeClr val="lt1">
          <a:lumMod val="95000"/>
        </a:schemeClr>
      </a:solidFill>
      <a:ln w="9525">
        <a:solidFill>
          <a:schemeClr val="phClr">
            <a:lumMod val="60000"/>
            <a:lumOff val="40000"/>
          </a:schemeClr>
        </a:solidFill>
      </a:ln>
    </cs:spPr>
  </cs:upBar>
  <cs:valueAxis>
    <cs:lnRef idx="0"/>
    <cs:fillRef idx="0"/>
    <cs:effectRef idx="0"/>
    <cs:fontRef idx="minor">
      <a:schemeClr val="lt1"/>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60">
  <cs:axisTitle>
    <cs:lnRef idx="0"/>
    <cs:fillRef idx="0"/>
    <cs:effectRef idx="0"/>
    <cs:fontRef idx="minor">
      <a:schemeClr val="lt1"/>
    </cs:fontRef>
    <cs:defRPr sz="900" b="1" kern="1200"/>
  </cs:axisTitle>
  <cs:categoryAxis>
    <cs:lnRef idx="0">
      <cs:styleClr val="0"/>
    </cs:lnRef>
    <cs:fillRef idx="0"/>
    <cs:effectRef idx="0"/>
    <cs:fontRef idx="minor">
      <a:schemeClr val="lt1"/>
    </cs:fontRef>
    <cs:spPr>
      <a:ln w="3175" cap="flat" cmpd="sng" algn="ctr">
        <a:solidFill>
          <a:schemeClr val="phClr">
            <a:lumMod val="60000"/>
            <a:lumOff val="40000"/>
          </a:schemeClr>
        </a:solidFill>
        <a:round/>
      </a:ln>
    </cs:spPr>
    <cs:defRPr sz="800" kern="1200" cap="all" spc="150" normalizeH="0" baseline="0"/>
  </cs:categoryAxis>
  <cs:chartArea>
    <cs:lnRef idx="0">
      <cs:styleClr val="0"/>
    </cs:lnRef>
    <cs:fillRef idx="0">
      <cs:styleClr val="0"/>
    </cs:fillRef>
    <cs:effectRef idx="0"/>
    <cs:fontRef idx="minor">
      <a:schemeClr val="dk1"/>
    </cs:fontRef>
    <cs:spPr>
      <a:solidFill>
        <a:schemeClr val="phClr"/>
      </a:solidFill>
      <a:ln w="9525" cap="flat" cmpd="sng" algn="ctr">
        <a:solidFill>
          <a:schemeClr val="phClr"/>
        </a:solidFill>
        <a:round/>
      </a:ln>
    </cs:spPr>
    <cs:defRPr sz="1000" kern="1200"/>
  </cs:chartArea>
  <cs:dataLabel>
    <cs:lnRef idx="0">
      <cs:styleClr val="0"/>
    </cs:lnRef>
    <cs:fillRef idx="0"/>
    <cs:effectRef idx="0"/>
    <cs:fontRef idx="minor">
      <cs:styleClr val="0"/>
    </cs:fontRef>
    <cs:defRPr sz="900" b="1" kern="1200"/>
  </cs:dataLabel>
  <cs:dataLabelCallout>
    <cs:lnRef idx="0">
      <cs:styleClr val="0"/>
    </cs:lnRef>
    <cs:fillRef idx="0"/>
    <cs:effectRef idx="0"/>
    <cs:fontRef idx="minor">
      <cs:styleClr val="0"/>
    </cs:fontRef>
    <cs:spPr>
      <a:solidFill>
        <a:schemeClr val="lt1"/>
      </a:solidFill>
      <a:ln>
        <a:solidFill>
          <a:schemeClr val="phClr"/>
        </a:solidFill>
      </a:ln>
    </cs:spPr>
    <cs:defRPr sz="900" b="1" kern="1200"/>
    <cs:bodyPr rot="0" spcFirstLastPara="1" vertOverflow="clip" horzOverflow="clip" vert="horz" wrap="square" lIns="36576" tIns="18288" rIns="36576" bIns="18288" anchor="ctr" anchorCtr="1">
      <a:spAutoFit/>
    </cs:bodyPr>
  </cs:dataLabelCallout>
  <cs:dataPoint>
    <cs:lnRef idx="0">
      <cs:styleClr val="0"/>
    </cs:lnRef>
    <cs:fillRef idx="0"/>
    <cs:effectRef idx="0"/>
    <cs:fontRef idx="minor">
      <a:schemeClr val="dk1"/>
    </cs:fontRef>
    <cs:spPr>
      <a:solidFill>
        <a:schemeClr val="lt1"/>
      </a:solidFill>
      <a:ln w="19050">
        <a:solidFill>
          <a:schemeClr val="phClr"/>
        </a:solidFill>
      </a:ln>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styleClr val="auto"/>
    </cs:effectRef>
    <cs:fontRef idx="minor">
      <a:schemeClr val="dk1"/>
    </cs:fontRef>
    <cs:spPr>
      <a:ln w="34925" cap="rnd">
        <a:solidFill>
          <a:schemeClr val="lt1"/>
        </a:solidFill>
        <a:round/>
      </a:ln>
      <a:effectLst>
        <a:outerShdw dist="25400" dir="2700000" algn="tl" rotWithShape="0">
          <a:schemeClr val="phClr"/>
        </a:outerShdw>
      </a:effectLst>
    </cs:spPr>
  </cs:dataPointLine>
  <cs:dataPointMarker>
    <cs:lnRef idx="0"/>
    <cs:fillRef idx="0">
      <cs:styleClr val="auto"/>
    </cs:fillRef>
    <cs:effectRef idx="0"/>
    <cs:fontRef idx="minor">
      <a:schemeClr val="dk1"/>
    </cs:fontRef>
    <cs:spPr>
      <a:solidFill>
        <a:schemeClr val="phClr"/>
      </a:solidFill>
      <a:ln w="22225">
        <a:solidFill>
          <a:schemeClr val="lt1"/>
        </a:solidFill>
        <a:round/>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styleClr val="0"/>
    </cs:lnRef>
    <cs:fillRef idx="0"/>
    <cs:effectRef idx="0"/>
    <cs:fontRef idx="minor">
      <a:schemeClr val="lt1"/>
    </cs:fontRef>
    <cs:spPr>
      <a:ln w="9525">
        <a:solidFill>
          <a:schemeClr val="phClr">
            <a:lumMod val="60000"/>
            <a:lumOff val="40000"/>
          </a:schemeClr>
        </a:solidFill>
      </a:ln>
    </cs:spPr>
    <cs:defRPr sz="900" kern="1200"/>
  </cs:dataTable>
  <cs:downBar>
    <cs:lnRef idx="0">
      <cs:styleClr val="0"/>
    </cs:lnRef>
    <cs:fillRef idx="0"/>
    <cs:effectRef idx="0"/>
    <cs:fontRef idx="minor">
      <a:schemeClr val="dk1"/>
    </cs:fontRef>
    <cs:spPr>
      <a:solidFill>
        <a:schemeClr val="dk1">
          <a:lumMod val="35000"/>
          <a:lumOff val="65000"/>
        </a:schemeClr>
      </a:solidFill>
      <a:ln w="9525">
        <a:solidFill>
          <a:schemeClr val="phClr">
            <a:lumMod val="60000"/>
            <a:lumOff val="40000"/>
          </a:schemeClr>
        </a:solidFill>
      </a:ln>
    </cs:spPr>
  </cs:downBar>
  <cs:dropLine>
    <cs:lnRef idx="0">
      <cs:styleClr val="0"/>
    </cs:lnRef>
    <cs:fillRef idx="0"/>
    <cs:effectRef idx="0"/>
    <cs:fontRef idx="minor">
      <a:schemeClr val="dk1"/>
    </cs:fontRef>
    <cs:spPr>
      <a:ln w="9525">
        <a:solidFill>
          <a:schemeClr val="phClr">
            <a:lumMod val="60000"/>
            <a:lumOff val="40000"/>
          </a:schemeClr>
        </a:solidFill>
        <a:prstDash val="dash"/>
      </a:ln>
    </cs:spPr>
  </cs:dropLine>
  <cs:errorBar>
    <cs:lnRef idx="0">
      <cs:styleClr val="0"/>
    </cs:lnRef>
    <cs:fillRef idx="0"/>
    <cs:effectRef idx="0"/>
    <cs:fontRef idx="minor">
      <a:schemeClr val="dk1"/>
    </cs:fontRef>
    <cs:spPr>
      <a:ln w="9525">
        <a:solidFill>
          <a:schemeClr val="phClr">
            <a:lumMod val="60000"/>
            <a:lumOff val="40000"/>
          </a:schemeClr>
        </a:solidFill>
        <a:round/>
      </a:ln>
      <a:effectLst>
        <a:glow rad="25400">
          <a:schemeClr val="lt1"/>
        </a:glow>
      </a:effectLst>
    </cs:spPr>
  </cs:errorBar>
  <cs:floor>
    <cs:lnRef idx="0"/>
    <cs:fillRef idx="0"/>
    <cs:effectRef idx="0"/>
    <cs:fontRef idx="minor">
      <a:schemeClr val="dk1"/>
    </cs:fontRef>
  </cs:floor>
  <cs:gridlineMajor>
    <cs:lnRef idx="0">
      <cs:styleClr val="0"/>
    </cs:lnRef>
    <cs:fillRef idx="0"/>
    <cs:effectRef idx="0"/>
    <cs:fontRef idx="minor">
      <a:schemeClr val="dk1"/>
    </cs:fontRef>
    <cs:spPr>
      <a:ln w="9525" cap="flat" cmpd="sng" algn="ctr">
        <a:solidFill>
          <a:schemeClr val="lt1">
            <a:alpha val="25000"/>
          </a:schemeClr>
        </a:solidFill>
        <a:round/>
      </a:ln>
    </cs:spPr>
  </cs:gridlineMajor>
  <cs:gridlineMinor>
    <cs:lnRef idx="0">
      <cs:styleClr val="0"/>
    </cs:lnRef>
    <cs:fillRef idx="0"/>
    <cs:effectRef idx="0"/>
    <cs:fontRef idx="minor">
      <a:schemeClr val="dk1"/>
    </cs:fontRef>
    <cs:spPr>
      <a:ln>
        <a:solidFill>
          <a:schemeClr val="lt1">
            <a:alpha val="10000"/>
          </a:schemeClr>
        </a:solidFill>
      </a:ln>
    </cs:spPr>
  </cs:gridlineMinor>
  <cs:hiLoLine>
    <cs:lnRef idx="0">
      <cs:styleClr val="0"/>
    </cs:lnRef>
    <cs:fillRef idx="0"/>
    <cs:effectRef idx="0"/>
    <cs:fontRef idx="minor">
      <a:schemeClr val="dk1"/>
    </cs:fontRef>
    <cs:spPr>
      <a:ln w="9525">
        <a:solidFill>
          <a:schemeClr val="phClr">
            <a:lumMod val="60000"/>
            <a:lumOff val="40000"/>
          </a:schemeClr>
        </a:solidFill>
        <a:prstDash val="dash"/>
      </a:ln>
    </cs:spPr>
  </cs:hiLoLine>
  <cs:leaderLine>
    <cs:lnRef idx="0">
      <cs:styleClr val="0"/>
    </cs:lnRef>
    <cs:fillRef idx="0"/>
    <cs:effectRef idx="0"/>
    <cs:fontRef idx="minor">
      <a:schemeClr val="dk1"/>
    </cs:fontRef>
    <cs:spPr>
      <a:ln w="9525">
        <a:solidFill>
          <a:schemeClr val="phClr">
            <a:lumMod val="60000"/>
            <a:lumOff val="40000"/>
          </a:schemeClr>
        </a:solidFill>
      </a:ln>
    </cs:spPr>
  </cs:leaderLine>
  <cs:legend>
    <cs:lnRef idx="0"/>
    <cs:fillRef idx="0"/>
    <cs:effectRef idx="0"/>
    <cs:fontRef idx="minor">
      <a:schemeClr val="lt1"/>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styleClr val="0"/>
    </cs:lnRef>
    <cs:fillRef idx="0"/>
    <cs:effectRef idx="0"/>
    <cs:fontRef idx="minor">
      <a:schemeClr val="lt1"/>
    </cs:fontRef>
    <cs:spPr>
      <a:ln w="3175" cap="flat" cmpd="sng" algn="ctr">
        <a:solidFill>
          <a:schemeClr val="phClr">
            <a:lumMod val="60000"/>
            <a:lumOff val="40000"/>
          </a:schemeClr>
        </a:solidFill>
        <a:round/>
      </a:ln>
    </cs:spPr>
    <cs:defRPr sz="900" kern="1200"/>
  </cs:seriesAxis>
  <cs:seriesLine>
    <cs:lnRef idx="0">
      <cs:styleClr val="0"/>
    </cs:lnRef>
    <cs:fillRef idx="0"/>
    <cs:effectRef idx="0"/>
    <cs:fontRef idx="minor">
      <a:schemeClr val="dk1"/>
    </cs:fontRef>
    <cs:spPr>
      <a:ln w="9525">
        <a:solidFill>
          <a:schemeClr val="phClr">
            <a:lumMod val="60000"/>
            <a:lumOff val="40000"/>
            <a:tint val="50000"/>
          </a:schemeClr>
        </a:solidFill>
        <a:prstDash val="dash"/>
      </a:ln>
    </cs:spPr>
  </cs:seriesLine>
  <cs:title>
    <cs:lnRef idx="0"/>
    <cs:fillRef idx="0"/>
    <cs:effectRef idx="0"/>
    <cs:fontRef idx="minor">
      <a:schemeClr val="lt1"/>
    </cs:fontRef>
    <cs:defRPr sz="1500" b="1" kern="1200" cap="all" spc="100" normalizeH="0" baseline="0"/>
  </cs:title>
  <cs:trendline>
    <cs:lnRef idx="0"/>
    <cs:fillRef idx="0"/>
    <cs:effectRef idx="0"/>
    <cs:fontRef idx="minor">
      <a:schemeClr val="dk1"/>
    </cs:fontRef>
    <cs:spPr>
      <a:ln w="28575" cap="rnd">
        <a:solidFill>
          <a:schemeClr val="lt1">
            <a:alpha val="50000"/>
          </a:schemeClr>
        </a:solidFill>
        <a:round/>
      </a:ln>
    </cs:spPr>
  </cs:trendline>
  <cs:trendlineLabel>
    <cs:lnRef idx="0"/>
    <cs:fillRef idx="0"/>
    <cs:effectRef idx="0"/>
    <cs:fontRef idx="minor">
      <a:schemeClr val="lt1"/>
    </cs:fontRef>
    <cs:defRPr sz="900" kern="1200"/>
  </cs:trendlineLabel>
  <cs:upBar>
    <cs:lnRef idx="0">
      <cs:styleClr val="0"/>
    </cs:lnRef>
    <cs:fillRef idx="0"/>
    <cs:effectRef idx="0"/>
    <cs:fontRef idx="minor">
      <a:schemeClr val="dk1"/>
    </cs:fontRef>
    <cs:spPr>
      <a:solidFill>
        <a:schemeClr val="lt1">
          <a:lumMod val="95000"/>
        </a:schemeClr>
      </a:solidFill>
      <a:ln w="9525">
        <a:solidFill>
          <a:schemeClr val="phClr">
            <a:lumMod val="60000"/>
            <a:lumOff val="40000"/>
          </a:schemeClr>
        </a:solidFill>
      </a:ln>
    </cs:spPr>
  </cs:upBar>
  <cs:valueAxis>
    <cs:lnRef idx="0"/>
    <cs:fillRef idx="0"/>
    <cs:effectRef idx="0"/>
    <cs:fontRef idx="minor">
      <a:schemeClr val="lt1"/>
    </cs:fontRef>
    <cs:defRPr sz="900" kern="1200"/>
  </cs:valueAxis>
  <cs:wall>
    <cs:lnRef idx="0"/>
    <cs:fillRef idx="0"/>
    <cs:effectRef idx="0"/>
    <cs:fontRef idx="minor">
      <a:schemeClr val="dk1"/>
    </cs:fontRef>
  </cs:wall>
</cs:chartStyle>
</file>

<file path=xl/charts/style30.xml><?xml version="1.0" encoding="utf-8"?>
<cs:chartStyle xmlns:cs="http://schemas.microsoft.com/office/drawing/2012/chartStyle" xmlns:a="http://schemas.openxmlformats.org/drawingml/2006/main" id="4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dk1">
            <a:lumMod val="50000"/>
            <a:lumOff val="50000"/>
          </a:scheme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microsoft.com/office/2014/relationships/chartEx" Target="../charts/chartEx1.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127000</xdr:colOff>
      <xdr:row>0</xdr:row>
      <xdr:rowOff>63500</xdr:rowOff>
    </xdr:from>
    <xdr:to>
      <xdr:col>15</xdr:col>
      <xdr:colOff>12700</xdr:colOff>
      <xdr:row>105</xdr:row>
      <xdr:rowOff>114300</xdr:rowOff>
    </xdr:to>
    <xdr:sp macro="" textlink="">
      <xdr:nvSpPr>
        <xdr:cNvPr id="3" name="TextBox 2">
          <a:extLst>
            <a:ext uri="{FF2B5EF4-FFF2-40B4-BE49-F238E27FC236}">
              <a16:creationId xmlns:a16="http://schemas.microsoft.com/office/drawing/2014/main" id="{48FCD53E-F9F1-23F6-8FA4-50CC332E2E11}"/>
            </a:ext>
          </a:extLst>
        </xdr:cNvPr>
        <xdr:cNvSpPr txBox="1"/>
      </xdr:nvSpPr>
      <xdr:spPr>
        <a:xfrm>
          <a:off x="127000" y="63500"/>
          <a:ext cx="9982200" cy="2005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TOOL OVERVIEW</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This tool projects revenue and staffing needs by combining project-level inputs with automated calculations. It helps forecast Engineering vs. Production demand and revenue by time period, using both active and pending projects.</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HOW TO USE TOOL 3-2</a:t>
          </a:r>
        </a:p>
        <a:p>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1. Edit REFERENCE_DATA to suit your firm.</a:t>
          </a:r>
        </a:p>
        <a:p>
          <a:pPr lvl="0"/>
          <a:r>
            <a:rPr lang="en-US" sz="1100">
              <a:solidFill>
                <a:schemeClr val="dk1"/>
              </a:solidFill>
              <a:effectLst/>
              <a:latin typeface="+mn-lt"/>
              <a:ea typeface="+mn-ea"/>
              <a:cs typeface="+mn-cs"/>
            </a:rPr>
            <a:t>2. Enter or update projects in PROJECT_DATA (use dropdowns for status, PM, client, etc.).</a:t>
          </a:r>
        </a:p>
        <a:p>
          <a:pPr lvl="0"/>
          <a:r>
            <a:rPr lang="en-US" sz="1100">
              <a:solidFill>
                <a:schemeClr val="dk1"/>
              </a:solidFill>
              <a:effectLst/>
              <a:latin typeface="+mn-lt"/>
              <a:ea typeface="+mn-ea"/>
              <a:cs typeface="+mn-cs"/>
            </a:rPr>
            <a:t>3. Adjust reference lists and rates in REFERENCE_DATA if your firm’s parameters change.</a:t>
          </a:r>
        </a:p>
        <a:p>
          <a:pPr lvl="0"/>
          <a:r>
            <a:rPr lang="en-US" sz="1100">
              <a:solidFill>
                <a:schemeClr val="dk1"/>
              </a:solidFill>
              <a:effectLst/>
              <a:latin typeface="+mn-lt"/>
              <a:ea typeface="+mn-ea"/>
              <a:cs typeface="+mn-cs"/>
            </a:rPr>
            <a:t>4. Refresh All (Data → Refresh All) to update STAFFING_ROLLUP, REVENUE_PIVOT, LABOR_PIVOT, and DASHBOARD.</a:t>
          </a:r>
        </a:p>
        <a:p>
          <a:pPr lvl="0"/>
          <a:r>
            <a:rPr lang="en-US" sz="1100">
              <a:solidFill>
                <a:schemeClr val="dk1"/>
              </a:solidFill>
              <a:effectLst/>
              <a:latin typeface="+mn-lt"/>
              <a:ea typeface="+mn-ea"/>
              <a:cs typeface="+mn-cs"/>
            </a:rPr>
            <a:t>Review the DASHBOARD for staffing gaps, revenue trends, and workload distribution.</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WORKSHEET GUIDE</a:t>
          </a:r>
        </a:p>
        <a:p>
          <a:endParaRPr lang="en-US" sz="1100">
            <a:solidFill>
              <a:schemeClr val="dk1"/>
            </a:solidFill>
            <a:effectLst/>
            <a:latin typeface="+mn-lt"/>
            <a:ea typeface="+mn-ea"/>
            <a:cs typeface="+mn-cs"/>
          </a:endParaRPr>
        </a:p>
        <a:p>
          <a:r>
            <a:rPr lang="en-US" sz="1100" b="1" i="1">
              <a:solidFill>
                <a:schemeClr val="dk1"/>
              </a:solidFill>
              <a:effectLst/>
              <a:latin typeface="+mn-lt"/>
              <a:ea typeface="+mn-ea"/>
              <a:cs typeface="+mn-cs"/>
            </a:rPr>
            <a:t>DASHBOARD</a:t>
          </a:r>
          <a:r>
            <a:rPr lang="en-US" sz="1100">
              <a:solidFill>
                <a:schemeClr val="dk1"/>
              </a:solidFill>
              <a:effectLst/>
              <a:latin typeface="+mn-lt"/>
              <a:ea typeface="+mn-ea"/>
              <a:cs typeface="+mn-cs"/>
            </a:rPr>
            <a:t>: Top-level KPIs and visuals to aid strategic planning.</a:t>
          </a:r>
        </a:p>
        <a:p>
          <a:endParaRPr lang="en-US" sz="1100">
            <a:solidFill>
              <a:schemeClr val="dk1"/>
            </a:solidFill>
            <a:effectLst/>
            <a:latin typeface="+mn-lt"/>
            <a:ea typeface="+mn-ea"/>
            <a:cs typeface="+mn-cs"/>
          </a:endParaRPr>
        </a:p>
        <a:p>
          <a:r>
            <a:rPr lang="en-US" sz="1100" b="1" i="1">
              <a:solidFill>
                <a:schemeClr val="dk1"/>
              </a:solidFill>
              <a:effectLst/>
              <a:latin typeface="+mn-lt"/>
              <a:ea typeface="+mn-ea"/>
              <a:cs typeface="+mn-cs"/>
            </a:rPr>
            <a:t>PROJECT_DATA</a:t>
          </a:r>
          <a:r>
            <a:rPr lang="en-US" sz="1100">
              <a:solidFill>
                <a:schemeClr val="dk1"/>
              </a:solidFill>
              <a:effectLst/>
              <a:latin typeface="+mn-lt"/>
              <a:ea typeface="+mn-ea"/>
              <a:cs typeface="+mn-cs"/>
            </a:rPr>
            <a:t>: Primary data-entry table for all projects (status, fee, dates, duration, staffing needs, PM, client). All items with RED text are manual inputs via direct input or via selection from a dropdown menu. All items with BLACK text are calculated cells.</a:t>
          </a:r>
        </a:p>
        <a:p>
          <a:endParaRPr lang="en-US" sz="1100">
            <a:solidFill>
              <a:schemeClr val="dk1"/>
            </a:solidFill>
            <a:effectLst/>
            <a:latin typeface="+mn-lt"/>
            <a:ea typeface="+mn-ea"/>
            <a:cs typeface="+mn-cs"/>
          </a:endParaRPr>
        </a:p>
        <a:p>
          <a:r>
            <a:rPr lang="en-US" sz="1100" u="sng">
              <a:solidFill>
                <a:schemeClr val="dk1"/>
              </a:solidFill>
              <a:effectLst/>
              <a:latin typeface="+mn-lt"/>
              <a:ea typeface="+mn-ea"/>
              <a:cs typeface="+mn-cs"/>
            </a:rPr>
            <a:t>Manual Input Fields:</a:t>
          </a:r>
        </a:p>
        <a:p>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PROJECT_ID – Unique project ID or code, entered manually.</a:t>
          </a:r>
        </a:p>
        <a:p>
          <a:pPr lvl="0"/>
          <a:r>
            <a:rPr lang="en-US" sz="1100">
              <a:solidFill>
                <a:schemeClr val="dk1"/>
              </a:solidFill>
              <a:effectLst/>
              <a:latin typeface="+mn-lt"/>
              <a:ea typeface="+mn-ea"/>
              <a:cs typeface="+mn-cs"/>
            </a:rPr>
            <a:t>STATUS – Project status selected from a drop-down list (Active, Pending, or Inactive).</a:t>
          </a:r>
        </a:p>
        <a:p>
          <a:pPr lvl="0"/>
          <a:r>
            <a:rPr lang="en-US" sz="1100">
              <a:solidFill>
                <a:schemeClr val="dk1"/>
              </a:solidFill>
              <a:effectLst/>
              <a:latin typeface="+mn-lt"/>
              <a:ea typeface="+mn-ea"/>
              <a:cs typeface="+mn-cs"/>
            </a:rPr>
            <a:t>PROJECT_NAME – Unique project name, entered manually.</a:t>
          </a:r>
        </a:p>
        <a:p>
          <a:pPr lvl="0"/>
          <a:r>
            <a:rPr lang="en-US" sz="1100">
              <a:solidFill>
                <a:schemeClr val="dk1"/>
              </a:solidFill>
              <a:effectLst/>
              <a:latin typeface="+mn-lt"/>
              <a:ea typeface="+mn-ea"/>
              <a:cs typeface="+mn-cs"/>
            </a:rPr>
            <a:t>CLIENT – Client name selected from a drop-down list.</a:t>
          </a:r>
        </a:p>
        <a:p>
          <a:pPr lvl="0"/>
          <a:r>
            <a:rPr lang="en-US" sz="1100">
              <a:solidFill>
                <a:schemeClr val="dk1"/>
              </a:solidFill>
              <a:effectLst/>
              <a:latin typeface="+mn-lt"/>
              <a:ea typeface="+mn-ea"/>
              <a:cs typeface="+mn-cs"/>
            </a:rPr>
            <a:t>PROJECT_LOCATION – U.S. state where the project is located, selected from a drop-down list.</a:t>
          </a:r>
        </a:p>
        <a:p>
          <a:pPr lvl="0"/>
          <a:r>
            <a:rPr lang="en-US" sz="1100">
              <a:solidFill>
                <a:schemeClr val="dk1"/>
              </a:solidFill>
              <a:effectLst/>
              <a:latin typeface="+mn-lt"/>
              <a:ea typeface="+mn-ea"/>
              <a:cs typeface="+mn-cs"/>
            </a:rPr>
            <a:t>PROJECT_OFFICE – Office managing the project, selected from a drop-down list.</a:t>
          </a:r>
        </a:p>
        <a:p>
          <a:pPr lvl="0"/>
          <a:r>
            <a:rPr lang="en-US" sz="1100">
              <a:solidFill>
                <a:schemeClr val="dk1"/>
              </a:solidFill>
              <a:effectLst/>
              <a:latin typeface="+mn-lt"/>
              <a:ea typeface="+mn-ea"/>
              <a:cs typeface="+mn-cs"/>
            </a:rPr>
            <a:t>BUSINESS_SECTOR – Project type or sector, selected from a drop-down list.</a:t>
          </a:r>
        </a:p>
        <a:p>
          <a:pPr lvl="0"/>
          <a:r>
            <a:rPr lang="en-US" sz="1100">
              <a:solidFill>
                <a:schemeClr val="dk1"/>
              </a:solidFill>
              <a:effectLst/>
              <a:latin typeface="+mn-lt"/>
              <a:ea typeface="+mn-ea"/>
              <a:cs typeface="+mn-cs"/>
            </a:rPr>
            <a:t>START_DATE – Project start date, entered manually.</a:t>
          </a:r>
        </a:p>
        <a:p>
          <a:pPr lvl="0"/>
          <a:r>
            <a:rPr lang="en-US" sz="1100">
              <a:solidFill>
                <a:schemeClr val="dk1"/>
              </a:solidFill>
              <a:effectLst/>
              <a:latin typeface="+mn-lt"/>
              <a:ea typeface="+mn-ea"/>
              <a:cs typeface="+mn-cs"/>
            </a:rPr>
            <a:t>PM – Project Manager, selected from a drop-down list.</a:t>
          </a:r>
        </a:p>
        <a:p>
          <a:pPr lvl="0"/>
          <a:r>
            <a:rPr lang="en-US" sz="1100">
              <a:solidFill>
                <a:schemeClr val="dk1"/>
              </a:solidFill>
              <a:effectLst/>
              <a:latin typeface="+mn-lt"/>
              <a:ea typeface="+mn-ea"/>
              <a:cs typeface="+mn-cs"/>
            </a:rPr>
            <a:t>FEE – Total project fee, entered manually.</a:t>
          </a:r>
        </a:p>
        <a:p>
          <a:pPr lvl="0"/>
          <a:r>
            <a:rPr lang="en-US" sz="1100">
              <a:solidFill>
                <a:schemeClr val="dk1"/>
              </a:solidFill>
              <a:effectLst/>
              <a:latin typeface="+mn-lt"/>
              <a:ea typeface="+mn-ea"/>
              <a:cs typeface="+mn-cs"/>
            </a:rPr>
            <a:t>CONVERSION_RATE – Probability (0–100%) of winning the project, entered manually.</a:t>
          </a:r>
        </a:p>
        <a:p>
          <a:pPr lvl="0"/>
          <a:r>
            <a:rPr lang="en-US" sz="1100">
              <a:solidFill>
                <a:schemeClr val="dk1"/>
              </a:solidFill>
              <a:effectLst/>
              <a:latin typeface="+mn-lt"/>
              <a:ea typeface="+mn-ea"/>
              <a:cs typeface="+mn-cs"/>
            </a:rPr>
            <a:t>FEE_REMAINING – Remaining fee for the project, entered manually.</a:t>
          </a:r>
        </a:p>
        <a:p>
          <a:pPr lvl="0"/>
          <a:r>
            <a:rPr lang="en-US" sz="1100">
              <a:solidFill>
                <a:schemeClr val="dk1"/>
              </a:solidFill>
              <a:effectLst/>
              <a:latin typeface="+mn-lt"/>
              <a:ea typeface="+mn-ea"/>
              <a:cs typeface="+mn-cs"/>
            </a:rPr>
            <a:t>PERCENT_ENG – Percentage of total labor allocated to engineering design, entered manually.</a:t>
          </a:r>
        </a:p>
        <a:p>
          <a:pPr lvl="0"/>
          <a:r>
            <a:rPr lang="en-US" sz="1100">
              <a:solidFill>
                <a:schemeClr val="dk1"/>
              </a:solidFill>
              <a:effectLst/>
              <a:latin typeface="+mn-lt"/>
              <a:ea typeface="+mn-ea"/>
              <a:cs typeface="+mn-cs"/>
            </a:rPr>
            <a:t>WORK_SCENARIO – Staffing intensity scenario (e.g., Standard, Compressed), selected from a drop-down list.</a:t>
          </a:r>
        </a:p>
        <a:p>
          <a:pPr lvl="0"/>
          <a:r>
            <a:rPr lang="en-US" sz="1100">
              <a:solidFill>
                <a:schemeClr val="dk1"/>
              </a:solidFill>
              <a:effectLst/>
              <a:latin typeface="+mn-lt"/>
              <a:ea typeface="+mn-ea"/>
              <a:cs typeface="+mn-cs"/>
            </a:rPr>
            <a:t>PREDICTED_MONTHLY_REVENUE_OVERRIDE – Optional override for predicted monthly revenue, entered manually when the project falls outside standard burn rate assumptions.</a:t>
          </a:r>
        </a:p>
        <a:p>
          <a:pPr lvl="0"/>
          <a:r>
            <a:rPr lang="en-US" sz="1100">
              <a:solidFill>
                <a:schemeClr val="dk1"/>
              </a:solidFill>
              <a:effectLst/>
              <a:latin typeface="+mn-lt"/>
              <a:ea typeface="+mn-ea"/>
              <a:cs typeface="+mn-cs"/>
            </a:rPr>
            <a:t>DURATION_OVERRIDE – Optional override for predicted duration (in weeks), entered manually based on PM judgment.</a:t>
          </a:r>
        </a:p>
        <a:p>
          <a:endParaRPr lang="en-US" sz="1100" u="sng">
            <a:solidFill>
              <a:schemeClr val="dk1"/>
            </a:solidFill>
            <a:effectLst/>
            <a:latin typeface="+mn-lt"/>
            <a:ea typeface="+mn-ea"/>
            <a:cs typeface="+mn-cs"/>
          </a:endParaRPr>
        </a:p>
        <a:p>
          <a:r>
            <a:rPr lang="en-US" sz="1100" u="sng">
              <a:solidFill>
                <a:schemeClr val="dk1"/>
              </a:solidFill>
              <a:effectLst/>
              <a:latin typeface="+mn-lt"/>
              <a:ea typeface="+mn-ea"/>
              <a:cs typeface="+mn-cs"/>
            </a:rPr>
            <a:t>Calculated Fields:</a:t>
          </a:r>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EXPECTED_REVENUE – If status is Active, returns FEE; if Pending, returns FEE × CONVERSION_RATE; if Inactive, returns 0.</a:t>
          </a:r>
        </a:p>
        <a:p>
          <a:pPr lvl="0"/>
          <a:r>
            <a:rPr lang="en-US" sz="1100">
              <a:solidFill>
                <a:schemeClr val="dk1"/>
              </a:solidFill>
              <a:effectLst/>
              <a:latin typeface="+mn-lt"/>
              <a:ea typeface="+mn-ea"/>
              <a:cs typeface="+mn-cs"/>
            </a:rPr>
            <a:t>PERCENT_PRODUCTION – Calculates the remaining percentage of labor allocated to production work (100% – PERCENT_ENG).</a:t>
          </a:r>
        </a:p>
        <a:p>
          <a:pPr lvl="0"/>
          <a:r>
            <a:rPr lang="en-US" sz="1100">
              <a:solidFill>
                <a:schemeClr val="dk1"/>
              </a:solidFill>
              <a:effectLst/>
              <a:latin typeface="+mn-lt"/>
              <a:ea typeface="+mn-ea"/>
              <a:cs typeface="+mn-cs"/>
            </a:rPr>
            <a:t>PREDICTED_MONTHLY_REVENUE – Estimates monthly revenue based on burn rates from REFERENCE_DATA.</a:t>
          </a:r>
        </a:p>
        <a:p>
          <a:pPr lvl="0"/>
          <a:r>
            <a:rPr lang="en-US" sz="1100">
              <a:solidFill>
                <a:schemeClr val="dk1"/>
              </a:solidFill>
              <a:effectLst/>
              <a:latin typeface="+mn-lt"/>
              <a:ea typeface="+mn-ea"/>
              <a:cs typeface="+mn-cs"/>
            </a:rPr>
            <a:t>MONTHLY_REVENUE – Uses the PREDICTED_MONTHLY_REVENUE unless an override is provided in PREDICTED_MONTHLY_REVENUE_OVERRIDE.</a:t>
          </a:r>
        </a:p>
        <a:p>
          <a:pPr lvl="0"/>
          <a:r>
            <a:rPr lang="en-US" sz="1100">
              <a:solidFill>
                <a:schemeClr val="dk1"/>
              </a:solidFill>
              <a:effectLst/>
              <a:latin typeface="+mn-lt"/>
              <a:ea typeface="+mn-ea"/>
              <a:cs typeface="+mn-cs"/>
            </a:rPr>
            <a:t>PREDICTED_DURATION – Calculates predicted duration (weeks) as FEE_REMAINING ÷ MONTHLY_REVENUE.</a:t>
          </a:r>
        </a:p>
        <a:p>
          <a:pPr lvl="0"/>
          <a:r>
            <a:rPr lang="en-US" sz="1100">
              <a:solidFill>
                <a:schemeClr val="dk1"/>
              </a:solidFill>
              <a:effectLst/>
              <a:latin typeface="+mn-lt"/>
              <a:ea typeface="+mn-ea"/>
              <a:cs typeface="+mn-cs"/>
            </a:rPr>
            <a:t>DURATION – Uses PREDICTED_DURATION unless an override is provided in DURATION_OVERRIDE.</a:t>
          </a:r>
        </a:p>
        <a:p>
          <a:pPr lvl="0"/>
          <a:r>
            <a:rPr lang="en-US" sz="1100">
              <a:solidFill>
                <a:schemeClr val="dk1"/>
              </a:solidFill>
              <a:effectLst/>
              <a:latin typeface="+mn-lt"/>
              <a:ea typeface="+mn-ea"/>
              <a:cs typeface="+mn-cs"/>
            </a:rPr>
            <a:t>ACTUAL_MONTHLY_REVENUE – Recalculates monthly revenue if the duration is overridden, reflecting the adjusted timeframe.</a:t>
          </a:r>
        </a:p>
        <a:p>
          <a:pPr lvl="0"/>
          <a:r>
            <a:rPr lang="en-US" sz="1100">
              <a:solidFill>
                <a:schemeClr val="dk1"/>
              </a:solidFill>
              <a:effectLst/>
              <a:latin typeface="+mn-lt"/>
              <a:ea typeface="+mn-ea"/>
              <a:cs typeface="+mn-cs"/>
            </a:rPr>
            <a:t>END_DATE – Calculates expected project end date based on START_DATE and DURATION.</a:t>
          </a:r>
        </a:p>
        <a:p>
          <a:pPr lvl="0"/>
          <a:r>
            <a:rPr lang="en-US" sz="1100">
              <a:solidFill>
                <a:schemeClr val="dk1"/>
              </a:solidFill>
              <a:effectLst/>
              <a:latin typeface="+mn-lt"/>
              <a:ea typeface="+mn-ea"/>
              <a:cs typeface="+mn-cs"/>
            </a:rPr>
            <a:t>ENGINEERING_STAFF – Calculates the weekly full-time equivalent (FTE) engineering staff required for the project duration.</a:t>
          </a:r>
        </a:p>
        <a:p>
          <a:pPr lvl="0"/>
          <a:r>
            <a:rPr lang="en-US" sz="1100">
              <a:solidFill>
                <a:schemeClr val="dk1"/>
              </a:solidFill>
              <a:effectLst/>
              <a:latin typeface="+mn-lt"/>
              <a:ea typeface="+mn-ea"/>
              <a:cs typeface="+mn-cs"/>
            </a:rPr>
            <a:t>PRODUCTION_STAFF – Calculates the weekly FTE production staff required for the project duration.</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b="1" i="1">
              <a:solidFill>
                <a:schemeClr val="dk1"/>
              </a:solidFill>
              <a:effectLst/>
              <a:latin typeface="+mn-lt"/>
              <a:ea typeface="+mn-ea"/>
              <a:cs typeface="+mn-cs"/>
            </a:rPr>
            <a:t>REFERENCE_DATA</a:t>
          </a:r>
          <a:r>
            <a:rPr lang="en-US" sz="1100">
              <a:solidFill>
                <a:schemeClr val="dk1"/>
              </a:solidFill>
              <a:effectLst/>
              <a:latin typeface="+mn-lt"/>
              <a:ea typeface="+mn-ea"/>
              <a:cs typeface="+mn-cs"/>
            </a:rPr>
            <a:t>: Centralized lists and parameters in the form of Tables used in data validation and lookups.</a:t>
          </a: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PROJECT_STATUS – Defines the allowed project status values. While you can customize this list, it is recommended to use only three statuses for consistency: Active, Pending, and Inactive. </a:t>
          </a:r>
          <a:r>
            <a:rPr lang="en-US" sz="1100" i="1">
              <a:solidFill>
                <a:schemeClr val="dk1"/>
              </a:solidFill>
              <a:effectLst/>
              <a:latin typeface="+mn-lt"/>
              <a:ea typeface="+mn-ea"/>
              <a:cs typeface="+mn-cs"/>
            </a:rPr>
            <a:t>Note: If you expand this list, update the data validation in PROJECT_DATA so the drop-down includes new statuses.</a:t>
          </a:r>
          <a:endParaRPr lang="en-US"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CLIENT_LIST – Master list of all clients. This list is linked to a drop-down in PROJECT_DATA. The default capacity is 998 clients, but you can extend it as needed by adding new rows. </a:t>
          </a:r>
          <a:r>
            <a:rPr lang="en-US" sz="1100" i="1">
              <a:solidFill>
                <a:schemeClr val="dk1"/>
              </a:solidFill>
              <a:effectLst/>
              <a:latin typeface="+mn-lt"/>
              <a:ea typeface="+mn-ea"/>
              <a:cs typeface="+mn-cs"/>
            </a:rPr>
            <a:t>Note: If you add more clients, adjust the data validation in PROJECT_DATA to cover the expanded range.</a:t>
          </a:r>
          <a:endParaRPr lang="en-US"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BUSINESS_SECTOR – List of project types or sectors your firm works in. Used for data validation in PROJECT_DATA. The default capacity is 28 sectors; you can expand the list as needed. </a:t>
          </a:r>
          <a:r>
            <a:rPr lang="en-US" sz="1100" i="1">
              <a:solidFill>
                <a:schemeClr val="dk1"/>
              </a:solidFill>
              <a:effectLst/>
              <a:latin typeface="+mn-lt"/>
              <a:ea typeface="+mn-ea"/>
              <a:cs typeface="+mn-cs"/>
            </a:rPr>
            <a:t>Note: If expanded, update the data validation in PROJECT_DATA so drop-downs recognize the new entries.</a:t>
          </a:r>
          <a:endParaRPr lang="en-US"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PROJECT_LOCATION – List of U.S. states used for location selection in PROJECT_DATA. You may adjust or expand this list if your work includes territories or international projects. </a:t>
          </a:r>
          <a:r>
            <a:rPr lang="en-US" sz="1100" i="1">
              <a:solidFill>
                <a:schemeClr val="dk1"/>
              </a:solidFill>
              <a:effectLst/>
              <a:latin typeface="+mn-lt"/>
              <a:ea typeface="+mn-ea"/>
              <a:cs typeface="+mn-cs"/>
            </a:rPr>
            <a:t>Note: If changed or extended, update the data validation in PROJECT_DATA accordingly.</a:t>
          </a:r>
          <a:endParaRPr lang="en-US"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PROJECT_OFFICE – List of office locations in your firm. Linked to a drop-down in PROJECT_DATA. Default capacity is 50 offices; expand as required by adding rows. </a:t>
          </a:r>
          <a:r>
            <a:rPr lang="en-US" sz="1100" i="1">
              <a:solidFill>
                <a:schemeClr val="dk1"/>
              </a:solidFill>
              <a:effectLst/>
              <a:latin typeface="+mn-lt"/>
              <a:ea typeface="+mn-ea"/>
              <a:cs typeface="+mn-cs"/>
            </a:rPr>
            <a:t>Note: Update the data validation in PROJECT_DATA if you add locations beyond the current list.</a:t>
          </a:r>
          <a:endParaRPr lang="en-US"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PM – List of Project Managers in your firm. Used in PROJECT_DATA for PM selection. Default capacity is 98 PMs; you can expand the list by adding rows. </a:t>
          </a:r>
          <a:r>
            <a:rPr lang="en-US" sz="1100" i="1">
              <a:solidFill>
                <a:schemeClr val="dk1"/>
              </a:solidFill>
              <a:effectLst/>
              <a:latin typeface="+mn-lt"/>
              <a:ea typeface="+mn-ea"/>
              <a:cs typeface="+mn-cs"/>
            </a:rPr>
            <a:t>Note: Update the data validation in PROJECT_DATA if the PM list grows beyond the current range. </a:t>
          </a:r>
          <a:endParaRPr lang="en-US" sz="1100">
            <a:solidFill>
              <a:schemeClr val="dk1"/>
            </a:solidFill>
            <a:effectLst/>
            <a:latin typeface="+mn-lt"/>
            <a:ea typeface="+mn-ea"/>
            <a:cs typeface="+mn-cs"/>
          </a:endParaRP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BURN_RATES – Table defining fee bands with associated monthly billing percentages. These percentages estimate how much of the fee in each band you expect to bill per month. Adjust the fee bands and percentages to reflect your firm’s billing patterns.</a:t>
          </a: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PRODUCTION_RATES – Table showing the average revenue generated per hour by engineering staff and production staff. Used in staffing and revenue calculations. Update rates as billing or productivity changes.</a:t>
          </a: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ANCHOR_DATE – The base date from which all project end dates are calculated. This lets you “lock” or anchor the dataset to a specific point in time for analysis consistency between updates.</a:t>
          </a:r>
        </a:p>
        <a:p>
          <a:pPr lvl="0"/>
          <a:endParaRPr lang="en-US" sz="1100">
            <a:solidFill>
              <a:schemeClr val="dk1"/>
            </a:solidFill>
            <a:effectLst/>
            <a:latin typeface="+mn-lt"/>
            <a:ea typeface="+mn-ea"/>
            <a:cs typeface="+mn-cs"/>
          </a:endParaRPr>
        </a:p>
        <a:p>
          <a:pPr lvl="0"/>
          <a:r>
            <a:rPr lang="en-US" sz="1100">
              <a:solidFill>
                <a:schemeClr val="dk1"/>
              </a:solidFill>
              <a:effectLst/>
              <a:latin typeface="+mn-lt"/>
              <a:ea typeface="+mn-ea"/>
              <a:cs typeface="+mn-cs"/>
            </a:rPr>
            <a:t>WORK_RATES – Table showing the expected hours per week for engineering and production staff under different work scenarios (e.g., Light, Standard, Compressed, Very Compressed). Adjust values to reflect your firm’s workload expectations.</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STAFFING_ROLLUP</a:t>
          </a:r>
          <a:r>
            <a:rPr lang="en-US" sz="1100">
              <a:solidFill>
                <a:schemeClr val="dk1"/>
              </a:solidFill>
              <a:effectLst/>
              <a:latin typeface="+mn-lt"/>
              <a:ea typeface="+mn-ea"/>
              <a:cs typeface="+mn-cs"/>
            </a:rPr>
            <a:t>: Aggregates weekly staffing requirements (Engineering vs. Production, Active vs. Pending).</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REVENUE_PIVOT</a:t>
          </a:r>
          <a:r>
            <a:rPr lang="en-US" sz="1100">
              <a:solidFill>
                <a:schemeClr val="dk1"/>
              </a:solidFill>
              <a:effectLst/>
              <a:latin typeface="+mn-lt"/>
              <a:ea typeface="+mn-ea"/>
              <a:cs typeface="+mn-cs"/>
            </a:rPr>
            <a:t>: Purpose: Pivot table summary of expected revenue across time buckets for analysis and charting.</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LABOR_PIVOT</a:t>
          </a:r>
          <a:r>
            <a:rPr lang="en-US" sz="1100">
              <a:solidFill>
                <a:schemeClr val="dk1"/>
              </a:solidFill>
              <a:effectLst/>
              <a:latin typeface="+mn-lt"/>
              <a:ea typeface="+mn-ea"/>
              <a:cs typeface="+mn-cs"/>
            </a:rPr>
            <a:t>: Pivot table summary of labor demand by year / quarter / month (Engineering/Production, Active/Pending).</a:t>
          </a:r>
        </a:p>
        <a:p>
          <a:r>
            <a:rPr lang="en-US" sz="1100" b="1">
              <a:solidFill>
                <a:schemeClr val="dk1"/>
              </a:solidFill>
              <a:effectLst/>
              <a:latin typeface="+mn-lt"/>
              <a:ea typeface="+mn-ea"/>
              <a:cs typeface="+mn-cs"/>
            </a:rPr>
            <a:t> </a:t>
          </a:r>
        </a:p>
        <a:p>
          <a:r>
            <a:rPr lang="en-US" sz="1100" b="1" u="sng">
              <a:solidFill>
                <a:schemeClr val="dk1"/>
              </a:solidFill>
              <a:effectLst/>
              <a:latin typeface="+mn-lt"/>
              <a:ea typeface="+mn-ea"/>
              <a:cs typeface="+mn-cs"/>
            </a:rPr>
            <a:t>LIMITATIONS &amp; ASSUMPTIONS</a:t>
          </a:r>
          <a:endParaRPr lang="en-US" sz="1100" b="1">
            <a:solidFill>
              <a:schemeClr val="dk1"/>
            </a:solidFill>
            <a:effectLst/>
            <a:latin typeface="+mn-lt"/>
            <a:ea typeface="+mn-ea"/>
            <a:cs typeface="+mn-cs"/>
          </a:endParaRP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Linear Workload Distribution</a:t>
          </a:r>
          <a:r>
            <a:rPr lang="en-US" sz="1100">
              <a:solidFill>
                <a:schemeClr val="dk1"/>
              </a:solidFill>
              <a:effectLst/>
              <a:latin typeface="+mn-lt"/>
              <a:ea typeface="+mn-ea"/>
              <a:cs typeface="+mn-cs"/>
            </a:rPr>
            <a:t> – The tool assumes that hours and revenue are evenly distributed across the project’s duration. In reality, work often ramps up and down, so actual staffing needs may vary at different phases.</a:t>
          </a: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Static Burn Rates</a:t>
          </a:r>
          <a:r>
            <a:rPr lang="en-US" sz="1100">
              <a:solidFill>
                <a:schemeClr val="dk1"/>
              </a:solidFill>
              <a:effectLst/>
              <a:latin typeface="+mn-lt"/>
              <a:ea typeface="+mn-ea"/>
              <a:cs typeface="+mn-cs"/>
            </a:rPr>
            <a:t> – Burn rates are applied consistently throughout the project based on the </a:t>
          </a:r>
          <a:r>
            <a:rPr lang="en-US" sz="1100" b="1">
              <a:solidFill>
                <a:schemeClr val="dk1"/>
              </a:solidFill>
              <a:effectLst/>
              <a:latin typeface="+mn-lt"/>
              <a:ea typeface="+mn-ea"/>
              <a:cs typeface="+mn-cs"/>
            </a:rPr>
            <a:t>BURN_RATES</a:t>
          </a:r>
          <a:r>
            <a:rPr lang="en-US" sz="1100">
              <a:solidFill>
                <a:schemeClr val="dk1"/>
              </a:solidFill>
              <a:effectLst/>
              <a:latin typeface="+mn-lt"/>
              <a:ea typeface="+mn-ea"/>
              <a:cs typeface="+mn-cs"/>
            </a:rPr>
            <a:t> table in </a:t>
          </a:r>
          <a:r>
            <a:rPr lang="en-US" sz="1100" b="1">
              <a:solidFill>
                <a:schemeClr val="dk1"/>
              </a:solidFill>
              <a:effectLst/>
              <a:latin typeface="+mn-lt"/>
              <a:ea typeface="+mn-ea"/>
              <a:cs typeface="+mn-cs"/>
            </a:rPr>
            <a:t>REFERENCE_DATA</a:t>
          </a:r>
          <a:r>
            <a:rPr lang="en-US" sz="1100">
              <a:solidFill>
                <a:schemeClr val="dk1"/>
              </a:solidFill>
              <a:effectLst/>
              <a:latin typeface="+mn-lt"/>
              <a:ea typeface="+mn-ea"/>
              <a:cs typeface="+mn-cs"/>
            </a:rPr>
            <a:t>. This may not reflect real-world fluctuations caused by scope changes, delays, or staffing shifts.</a:t>
          </a: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Dependence on Data Accuracy</a:t>
          </a:r>
          <a:r>
            <a:rPr lang="en-US" sz="1100">
              <a:solidFill>
                <a:schemeClr val="dk1"/>
              </a:solidFill>
              <a:effectLst/>
              <a:latin typeface="+mn-lt"/>
              <a:ea typeface="+mn-ea"/>
              <a:cs typeface="+mn-cs"/>
            </a:rPr>
            <a:t> – All calculations rely on the accuracy of </a:t>
          </a:r>
          <a:r>
            <a:rPr lang="en-US" sz="1100" b="1">
              <a:solidFill>
                <a:schemeClr val="dk1"/>
              </a:solidFill>
              <a:effectLst/>
              <a:latin typeface="+mn-lt"/>
              <a:ea typeface="+mn-ea"/>
              <a:cs typeface="+mn-cs"/>
            </a:rPr>
            <a:t>PROJECT_DATA</a:t>
          </a:r>
          <a:r>
            <a:rPr lang="en-US" sz="1100">
              <a:solidFill>
                <a:schemeClr val="dk1"/>
              </a:solidFill>
              <a:effectLst/>
              <a:latin typeface="+mn-lt"/>
              <a:ea typeface="+mn-ea"/>
              <a:cs typeface="+mn-cs"/>
            </a:rPr>
            <a:t> inputs (e.g., fees, start dates, conversion rates). Incorrect or outdated entries will produce misleading results.</a:t>
          </a: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Exclusion of Non-Billable Work</a:t>
          </a:r>
          <a:r>
            <a:rPr lang="en-US" sz="1100">
              <a:solidFill>
                <a:schemeClr val="dk1"/>
              </a:solidFill>
              <a:effectLst/>
              <a:latin typeface="+mn-lt"/>
              <a:ea typeface="+mn-ea"/>
              <a:cs typeface="+mn-cs"/>
            </a:rPr>
            <a:t> – The staffing and revenue projections focus on billable hours. If significant non-billable work is expected (training, R&amp;D, etc.), it should be factored in separately.</a:t>
          </a: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No Overlap Adjustment</a:t>
          </a:r>
          <a:r>
            <a:rPr lang="en-US" sz="1100">
              <a:solidFill>
                <a:schemeClr val="dk1"/>
              </a:solidFill>
              <a:effectLst/>
              <a:latin typeface="+mn-lt"/>
              <a:ea typeface="+mn-ea"/>
              <a:cs typeface="+mn-cs"/>
            </a:rPr>
            <a:t> – The tool does not adjust for situations where a single staff member is assigned to multiple projects simultaneously, potentially overstating total staffing demand.</a:t>
          </a: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Point-in-Time Snapshots</a:t>
          </a:r>
          <a:r>
            <a:rPr lang="en-US" sz="1100">
              <a:solidFill>
                <a:schemeClr val="dk1"/>
              </a:solidFill>
              <a:effectLst/>
              <a:latin typeface="+mn-lt"/>
              <a:ea typeface="+mn-ea"/>
              <a:cs typeface="+mn-cs"/>
            </a:rPr>
            <a:t> – The </a:t>
          </a:r>
          <a:r>
            <a:rPr lang="en-US" sz="1100" b="1">
              <a:solidFill>
                <a:schemeClr val="dk1"/>
              </a:solidFill>
              <a:effectLst/>
              <a:latin typeface="+mn-lt"/>
              <a:ea typeface="+mn-ea"/>
              <a:cs typeface="+mn-cs"/>
            </a:rPr>
            <a:t>ANCHOR_DATE</a:t>
          </a:r>
          <a:r>
            <a:rPr lang="en-US" sz="1100">
              <a:solidFill>
                <a:schemeClr val="dk1"/>
              </a:solidFill>
              <a:effectLst/>
              <a:latin typeface="+mn-lt"/>
              <a:ea typeface="+mn-ea"/>
              <a:cs typeface="+mn-cs"/>
            </a:rPr>
            <a:t> freezes projections for comparison between updates, but the tool does not track historical changes over time unless the user archives older versions.</a:t>
          </a: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Manual Overrides Require Judgment</a:t>
          </a:r>
          <a:r>
            <a:rPr lang="en-US" sz="1100">
              <a:solidFill>
                <a:schemeClr val="dk1"/>
              </a:solidFill>
              <a:effectLst/>
              <a:latin typeface="+mn-lt"/>
              <a:ea typeface="+mn-ea"/>
              <a:cs typeface="+mn-cs"/>
            </a:rPr>
            <a:t> – Override fields (e.g., Monthly Revenue Override, Duration Override) depend on PM experience and judgment. Overuse without justification can reduce projection reliability.</a:t>
          </a:r>
        </a:p>
        <a:p>
          <a:pPr lvl="0"/>
          <a:endParaRPr lang="en-US" sz="1100" b="1">
            <a:solidFill>
              <a:schemeClr val="dk1"/>
            </a:solidFill>
            <a:effectLst/>
            <a:latin typeface="+mn-lt"/>
            <a:ea typeface="+mn-ea"/>
            <a:cs typeface="+mn-cs"/>
          </a:endParaRPr>
        </a:p>
        <a:p>
          <a:pPr lvl="0"/>
          <a:r>
            <a:rPr lang="en-US" sz="1100" b="1">
              <a:solidFill>
                <a:schemeClr val="dk1"/>
              </a:solidFill>
              <a:effectLst/>
              <a:latin typeface="+mn-lt"/>
              <a:ea typeface="+mn-ea"/>
              <a:cs typeface="+mn-cs"/>
            </a:rPr>
            <a:t>Does Not Model Contingencies or Risk</a:t>
          </a:r>
          <a:r>
            <a:rPr lang="en-US" sz="1100">
              <a:solidFill>
                <a:schemeClr val="dk1"/>
              </a:solidFill>
              <a:effectLst/>
              <a:latin typeface="+mn-lt"/>
              <a:ea typeface="+mn-ea"/>
              <a:cs typeface="+mn-cs"/>
            </a:rPr>
            <a:t> – The tool doesn’t account for uncertainties like late starts, early finishes, scope creep, or client payment delays.</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93658</xdr:rowOff>
    </xdr:from>
    <xdr:to>
      <xdr:col>18</xdr:col>
      <xdr:colOff>6350</xdr:colOff>
      <xdr:row>97</xdr:row>
      <xdr:rowOff>7937</xdr:rowOff>
    </xdr:to>
    <xdr:grpSp>
      <xdr:nvGrpSpPr>
        <xdr:cNvPr id="9" name="Group 8">
          <a:extLst>
            <a:ext uri="{FF2B5EF4-FFF2-40B4-BE49-F238E27FC236}">
              <a16:creationId xmlns:a16="http://schemas.microsoft.com/office/drawing/2014/main" id="{52D57DC2-A6FF-15AD-E253-D74758242A4A}"/>
            </a:ext>
          </a:extLst>
        </xdr:cNvPr>
        <xdr:cNvGrpSpPr/>
      </xdr:nvGrpSpPr>
      <xdr:grpSpPr>
        <a:xfrm>
          <a:off x="0" y="731833"/>
          <a:ext cx="12065000" cy="18202279"/>
          <a:chOff x="0" y="728658"/>
          <a:chExt cx="12585700" cy="17592679"/>
        </a:xfrm>
      </xdr:grpSpPr>
      <xdr:graphicFrame macro="">
        <xdr:nvGraphicFramePr>
          <xdr:cNvPr id="2" name="STAFFING_REQUIREMENTS">
            <a:extLst>
              <a:ext uri="{FF2B5EF4-FFF2-40B4-BE49-F238E27FC236}">
                <a16:creationId xmlns:a16="http://schemas.microsoft.com/office/drawing/2014/main" id="{E78852F3-3E2E-B34F-7777-2E9E9179CB4C}"/>
              </a:ext>
            </a:extLst>
          </xdr:cNvPr>
          <xdr:cNvGraphicFramePr/>
        </xdr:nvGraphicFramePr>
        <xdr:xfrm>
          <a:off x="0" y="5276851"/>
          <a:ext cx="12585700" cy="6375082"/>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3" name="REVENUE_BY_CLIENT">
            <a:extLst>
              <a:ext uri="{FF2B5EF4-FFF2-40B4-BE49-F238E27FC236}">
                <a16:creationId xmlns:a16="http://schemas.microsoft.com/office/drawing/2014/main" id="{FE65EF42-7441-E6F9-B96F-93A169F2DD3E}"/>
              </a:ext>
            </a:extLst>
          </xdr:cNvPr>
          <xdr:cNvGraphicFramePr/>
        </xdr:nvGraphicFramePr>
        <xdr:xfrm>
          <a:off x="0" y="11847511"/>
          <a:ext cx="10790239" cy="6473826"/>
        </xdr:xfrm>
        <a:graphic>
          <a:graphicData uri="http://schemas.openxmlformats.org/drawingml/2006/chart">
            <c:chart xmlns:c="http://schemas.openxmlformats.org/drawingml/2006/chart" xmlns:r="http://schemas.openxmlformats.org/officeDocument/2006/relationships" r:id="rId2"/>
          </a:graphicData>
        </a:graphic>
      </xdr:graphicFrame>
      <xdr:grpSp>
        <xdr:nvGrpSpPr>
          <xdr:cNvPr id="11" name="Group 10">
            <a:extLst>
              <a:ext uri="{FF2B5EF4-FFF2-40B4-BE49-F238E27FC236}">
                <a16:creationId xmlns:a16="http://schemas.microsoft.com/office/drawing/2014/main" id="{426F896D-1CFA-772C-A516-A62FA697453D}"/>
              </a:ext>
            </a:extLst>
          </xdr:cNvPr>
          <xdr:cNvGrpSpPr/>
        </xdr:nvGrpSpPr>
        <xdr:grpSpPr>
          <a:xfrm>
            <a:off x="11234736" y="11855448"/>
            <a:ext cx="1343026" cy="5078412"/>
            <a:chOff x="11339607" y="4964104"/>
            <a:chExt cx="1379443" cy="5087946"/>
          </a:xfrm>
        </xdr:grpSpPr>
        <mc:AlternateContent xmlns:mc="http://schemas.openxmlformats.org/markup-compatibility/2006" xmlns:a14="http://schemas.microsoft.com/office/drawing/2010/main">
          <mc:Choice Requires="a14">
            <xdr:graphicFrame macro="">
              <xdr:nvGraphicFramePr>
                <xdr:cNvPr id="4" name="STATUS">
                  <a:extLst>
                    <a:ext uri="{FF2B5EF4-FFF2-40B4-BE49-F238E27FC236}">
                      <a16:creationId xmlns:a16="http://schemas.microsoft.com/office/drawing/2014/main" id="{EE3AB4AE-90BF-053A-3501-CAAE4A4BA3E3}"/>
                    </a:ext>
                  </a:extLst>
                </xdr:cNvPr>
                <xdr:cNvGraphicFramePr/>
              </xdr:nvGraphicFramePr>
              <xdr:xfrm>
                <a:off x="11339607" y="4964104"/>
                <a:ext cx="1371601" cy="952204"/>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11234736" y="11855448"/>
                  <a:ext cx="1335391" cy="95042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PM">
                  <a:extLst>
                    <a:ext uri="{FF2B5EF4-FFF2-40B4-BE49-F238E27FC236}">
                      <a16:creationId xmlns:a16="http://schemas.microsoft.com/office/drawing/2014/main" id="{EBA50AAA-8778-365D-B63C-8FED4D368B4B}"/>
                    </a:ext>
                  </a:extLst>
                </xdr:cNvPr>
                <xdr:cNvGraphicFramePr/>
              </xdr:nvGraphicFramePr>
              <xdr:xfrm>
                <a:off x="11347450" y="5937250"/>
                <a:ext cx="1371600" cy="4114800"/>
              </xdr:xfrm>
              <a:graphic>
                <a:graphicData uri="http://schemas.microsoft.com/office/drawing/2010/slicer">
                  <sle:slicer xmlns:sle="http://schemas.microsoft.com/office/drawing/2010/slicer" name="PM"/>
                </a:graphicData>
              </a:graphic>
            </xdr:graphicFrame>
          </mc:Choice>
          <mc:Fallback xmlns="">
            <xdr:sp macro="" textlink="">
              <xdr:nvSpPr>
                <xdr:cNvPr id="0" name=""/>
                <xdr:cNvSpPr>
                  <a:spLocks noTextEdit="1"/>
                </xdr:cNvSpPr>
              </xdr:nvSpPr>
              <xdr:spPr>
                <a:xfrm>
                  <a:off x="11242372" y="12826770"/>
                  <a:ext cx="1335390" cy="410709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mc:Choice xmlns:cx4="http://schemas.microsoft.com/office/drawing/2016/5/10/chartex" xmlns="" Requires="cx4">
          <xdr:graphicFrame macro="">
            <xdr:nvGraphicFramePr>
              <xdr:cNvPr id="8" name="Chart 1">
                <a:extLst>
                  <a:ext uri="{FF2B5EF4-FFF2-40B4-BE49-F238E27FC236}">
                    <a16:creationId xmlns:a16="http://schemas.microsoft.com/office/drawing/2014/main" id="{E23CBB1A-8D67-0C7A-C9C7-D1A84C3D2159}"/>
                  </a:ext>
                </a:extLst>
              </xdr:cNvPr>
              <xdr:cNvGraphicFramePr/>
            </xdr:nvGraphicFramePr>
            <xdr:xfrm>
              <a:off x="8223250" y="730250"/>
              <a:ext cx="4343400" cy="3022600"/>
            </xdr:xfrm>
            <a:graphic>
              <a:graphicData uri="http://schemas.microsoft.com/office/drawing/2014/chartex">
                <cx:chart xmlns:cx="http://schemas.microsoft.com/office/drawing/2014/chartex" xmlns:r="http://schemas.openxmlformats.org/officeDocument/2006/relationships" r:id="rId3"/>
              </a:graphicData>
            </a:graphic>
          </xdr:graphicFrame>
        </mc:Choice>
        <mc:Fallback>
          <xdr:sp macro="" textlink="">
            <xdr:nvSpPr>
              <xdr:cNvPr id="6" name="">
                <a:extLst>
                  <a:ext uri="{FF2B5EF4-FFF2-40B4-BE49-F238E27FC236}">
                    <a16:creationId xmlns:a16="http://schemas.microsoft.com/office/drawing/2014/main" id="{00000000-0008-0000-0100-000006000000}"/>
                  </a:ext>
                </a:extLst>
              </xdr:cNvPr>
              <xdr:cNvSpPr>
                <a:spLocks noTextEdit="1"/>
              </xdr:cNvSpPr>
            </xdr:nvSpPr>
            <xdr:spPr>
              <a:xfrm>
                <a:off x="8223250" y="730250"/>
                <a:ext cx="4343400" cy="302260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graphicFrame macro="">
        <xdr:nvGraphicFramePr>
          <xdr:cNvPr id="7" name="REVENUE_BY_OFFICE">
            <a:extLst>
              <a:ext uri="{FF2B5EF4-FFF2-40B4-BE49-F238E27FC236}">
                <a16:creationId xmlns:a16="http://schemas.microsoft.com/office/drawing/2014/main" id="{A10E73B1-281E-1FF6-8958-CD0F8A089444}"/>
              </a:ext>
            </a:extLst>
          </xdr:cNvPr>
          <xdr:cNvGraphicFramePr/>
        </xdr:nvGraphicFramePr>
        <xdr:xfrm>
          <a:off x="4091781" y="728658"/>
          <a:ext cx="4067969" cy="3005142"/>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8" name="Chart 1">
            <a:extLst>
              <a:ext uri="{FF2B5EF4-FFF2-40B4-BE49-F238E27FC236}">
                <a16:creationId xmlns:a16="http://schemas.microsoft.com/office/drawing/2014/main" id="{6170B5CA-FCE1-C0C7-BFF6-70975E4DF71F}"/>
              </a:ext>
            </a:extLst>
          </xdr:cNvPr>
          <xdr:cNvGraphicFramePr/>
        </xdr:nvGraphicFramePr>
        <xdr:xfrm>
          <a:off x="15875" y="730250"/>
          <a:ext cx="4003675" cy="299720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ason Dreher" refreshedDate="45933.806872106485" createdVersion="8" refreshedVersion="8" minRefreshableVersion="3" recordCount="300" xr:uid="{F5A8BB27-358B-48FF-BA16-597ECFB2B215}">
  <cacheSource type="worksheet">
    <worksheetSource name="PROJECT_DATA"/>
  </cacheSource>
  <cacheFields count="26">
    <cacheField name="PROJECT_ID" numFmtId="0">
      <sharedItems/>
    </cacheField>
    <cacheField name="STATUS" numFmtId="0">
      <sharedItems count="2">
        <s v="Active"/>
        <s v="Pending"/>
      </sharedItems>
    </cacheField>
    <cacheField name="PROJECT_NAME" numFmtId="0">
      <sharedItems/>
    </cacheField>
    <cacheField name="CLIENT" numFmtId="0">
      <sharedItems count="30">
        <s v="TEST_CLIENT_030"/>
        <s v="TEST_CLIENT_029"/>
        <s v="TEST_CLIENT_020"/>
        <s v="TEST_CLIENT_022"/>
        <s v="TEST_CLIENT_016"/>
        <s v="TEST_CLIENT_005"/>
        <s v="TEST_CLIENT_011"/>
        <s v="TEST_CLIENT_009"/>
        <s v="TEST_CLIENT_027"/>
        <s v="TEST_CLIENT_015"/>
        <s v="TEST_CLIENT_012"/>
        <s v="TEST_CLIENT_008"/>
        <s v="TEST_CLIENT_026"/>
        <s v="TEST_CLIENT_014"/>
        <s v="TEST_CLIENT_007"/>
        <s v="TEST_CLIENT_023"/>
        <s v="TEST_CLIENT_002"/>
        <s v="TEST_CLIENT_018"/>
        <s v="TEST_CLIENT_021"/>
        <s v="TEST_CLIENT_003"/>
        <s v="TEST_CLIENT_004"/>
        <s v="TEST_CLIENT_013"/>
        <s v="TEST_CLIENT_024"/>
        <s v="TEST_CLIENT_019"/>
        <s v="TEST_CLIENT_006"/>
        <s v="TEST_CLIENT_025"/>
        <s v="TEST_CLIENT_028"/>
        <s v="TEST_CLIENT_010"/>
        <s v="TEST_CLIENT_017"/>
        <s v="TEST_CLIENT_001"/>
      </sharedItems>
    </cacheField>
    <cacheField name="PROJECT_LOCATION" numFmtId="0">
      <sharedItems count="50">
        <s v="MT"/>
        <s v="OR"/>
        <s v="GA"/>
        <s v="RI"/>
        <s v="AZ"/>
        <s v="CO"/>
        <s v="IL"/>
        <s v="ND"/>
        <s v="ID"/>
        <s v="MO"/>
        <s v="IN"/>
        <s v="NV"/>
        <s v="AL"/>
        <s v="VA"/>
        <s v="AR"/>
        <s v="FL"/>
        <s v="OH"/>
        <s v="ME"/>
        <s v="WV"/>
        <s v="TN"/>
        <s v="MI"/>
        <s v="VT"/>
        <s v="NM"/>
        <s v="MS"/>
        <s v="NY"/>
        <s v="TX"/>
        <s v="PA"/>
        <s v="AK"/>
        <s v="CA"/>
        <s v="SD"/>
        <s v="KS"/>
        <s v="NE"/>
        <s v="CT"/>
        <s v="OK"/>
        <s v="DE"/>
        <s v="WY"/>
        <s v="KY"/>
        <s v="MA"/>
        <s v="SC"/>
        <s v="LA"/>
        <s v="NJ"/>
        <s v="HI"/>
        <s v="WI"/>
        <s v="WA"/>
        <s v="UT"/>
        <s v="NH"/>
        <s v="IA"/>
        <s v="NC"/>
        <s v="MN"/>
        <s v="MD"/>
      </sharedItems>
    </cacheField>
    <cacheField name="PROJECT_OFFICE" numFmtId="0">
      <sharedItems containsBlank="1" count="8">
        <s v="OFFICE_06"/>
        <s v="OFFICE_02"/>
        <s v="OFFICE_07"/>
        <s v="OFFICE_03"/>
        <s v="OFFICE_01"/>
        <s v="OFFICE_05"/>
        <s v="OFFICE_04"/>
        <m u="1"/>
      </sharedItems>
    </cacheField>
    <cacheField name="BUSINESS_SECTOR" numFmtId="0">
      <sharedItems count="6">
        <s v="Education"/>
        <s v="Office"/>
        <s v="Municipal"/>
        <s v="Housing"/>
        <s v="Healthcare"/>
        <s v="Federal"/>
      </sharedItems>
    </cacheField>
    <cacheField name="START_DATE" numFmtId="14">
      <sharedItems containsSemiMixedTypes="0" containsNonDate="0" containsDate="1" containsString="0" minDate="2025-05-01T00:00:00" maxDate="2026-12-01T00:00:00"/>
    </cacheField>
    <cacheField name="PM" numFmtId="0">
      <sharedItems count="12">
        <s v="PM_009"/>
        <s v="PM_001"/>
        <s v="PM_006"/>
        <s v="PM_008"/>
        <s v="PM_003"/>
        <s v="PM_011"/>
        <s v="PM_007"/>
        <s v="PM_004"/>
        <s v="PM_005"/>
        <s v="PM_010"/>
        <s v="PM_002"/>
        <s v="PM_012"/>
      </sharedItems>
    </cacheField>
    <cacheField name="FEE" numFmtId="164">
      <sharedItems containsSemiMixedTypes="0" containsString="0" containsNumber="1" containsInteger="1" minValue="3281" maxValue="649975"/>
    </cacheField>
    <cacheField name="CONVERSION_RATE" numFmtId="9">
      <sharedItems containsSemiMixedTypes="0" containsString="0" containsNumber="1" minValue="0.1590147367287443" maxValue="1"/>
    </cacheField>
    <cacheField name="EXPECTED_REVENUE" numFmtId="164">
      <sharedItems containsSemiMixedTypes="0" containsString="0" containsNumber="1" minValue="988.91661333563411" maxValue="645317"/>
    </cacheField>
    <cacheField name="FEE_REMAINING" numFmtId="164">
      <sharedItems containsSemiMixedTypes="0" containsString="0" containsNumber="1" minValue="988.91661333563411" maxValue="579385"/>
    </cacheField>
    <cacheField name="PERCENT_ENG" numFmtId="9">
      <sharedItems containsSemiMixedTypes="0" containsString="0" containsNumber="1" minValue="0.40079569382670699" maxValue="0.79840730333596388"/>
    </cacheField>
    <cacheField name="PERCENT_PRODUCTION" numFmtId="9">
      <sharedItems containsSemiMixedTypes="0" containsString="0" containsNumber="1" minValue="0.20159269666403612" maxValue="0.59920430617329301"/>
    </cacheField>
    <cacheField name="WORK_SCENARIO" numFmtId="9">
      <sharedItems/>
    </cacheField>
    <cacheField name="PREDICTED_MONTHLY_REVENUE" numFmtId="164">
      <sharedItems containsSemiMixedTypes="0" containsString="0" containsNumber="1" minValue="3281" maxValue="22749.125000000004"/>
    </cacheField>
    <cacheField name="PREDICTED_MONTHLY_REVENUE_OVERRIDE" numFmtId="164">
      <sharedItems containsString="0" containsBlank="1" containsNumber="1" containsInteger="1" minValue="8000" maxValue="15000"/>
    </cacheField>
    <cacheField name="MONTHLY_REVENUE" numFmtId="164">
      <sharedItems containsSemiMixedTypes="0" containsString="0" containsNumber="1" minValue="3281" maxValue="22749.125000000004"/>
    </cacheField>
    <cacheField name="PREDICTED_DURATION" numFmtId="0">
      <sharedItems containsSemiMixedTypes="0" containsString="0" containsNumber="1" containsInteger="1" minValue="1" maxValue="124"/>
    </cacheField>
    <cacheField name="DURATION_OVERRIDE" numFmtId="0">
      <sharedItems containsString="0" containsBlank="1" containsNumber="1" containsInteger="1" minValue="1" maxValue="106"/>
    </cacheField>
    <cacheField name="DURATION" numFmtId="0">
      <sharedItems containsSemiMixedTypes="0" containsString="0" containsNumber="1" containsInteger="1" minValue="1" maxValue="124"/>
    </cacheField>
    <cacheField name="ACTUAL_MONTHLY_REVENUE" numFmtId="164">
      <sharedItems containsSemiMixedTypes="0" containsString="0" containsNumber="1" minValue="3095.238095238095" maxValue="29728.44919366491"/>
    </cacheField>
    <cacheField name="END_DATE" numFmtId="14">
      <sharedItems containsSemiMixedTypes="0" containsNonDate="0" containsDate="1" containsString="0" minDate="2025-10-05T00:00:00" maxDate="2028-10-02T00:00:00"/>
    </cacheField>
    <cacheField name="ENGINEERING_STAFF" numFmtId="2">
      <sharedItems containsSemiMixedTypes="0" containsString="0" containsNumber="1" minValue="0.1" maxValue="1.35"/>
    </cacheField>
    <cacheField name="PRODUCTION_STAFF" numFmtId="2">
      <sharedItems containsSemiMixedTypes="0" containsString="0" containsNumber="1" minValue="7.4999999999999997E-2" maxValue="1"/>
    </cacheField>
  </cacheFields>
  <extLst>
    <ext xmlns:x14="http://schemas.microsoft.com/office/spreadsheetml/2009/9/main" uri="{725AE2AE-9491-48be-B2B4-4EB974FC3084}">
      <x14:pivotCacheDefinition pivotCacheId="1759230526"/>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077.5274244213" createdVersion="8" refreshedVersion="8" minRefreshableVersion="3" recordCount="199" xr:uid="{49709DC0-237C-4910-913C-CEFB47D4AE58}">
  <cacheSource type="worksheet">
    <worksheetSource name="HOURS_ROLLUP"/>
  </cacheSource>
  <cacheFields count="10">
    <cacheField name="WEEK" numFmtId="14">
      <sharedItems containsSemiMixedTypes="0" containsNonDate="0" containsDate="1" containsString="0" minDate="2025-04-07T00:00:00" maxDate="2029-12-11T00:00:00" count="245">
        <d v="2026-02-23T00:00:00"/>
        <d v="2026-03-02T00:00:00"/>
        <d v="2026-03-09T00:00:00"/>
        <d v="2026-03-16T00:00:00"/>
        <d v="2026-03-23T00:00:00"/>
        <d v="2026-03-30T00:00:00"/>
        <d v="2026-04-06T00:00:00"/>
        <d v="2026-04-13T00:00:00"/>
        <d v="2026-04-20T00:00:00"/>
        <d v="2026-04-27T00:00:00"/>
        <d v="2026-05-04T00:00:00"/>
        <d v="2026-05-11T00:00:00"/>
        <d v="2026-05-18T00:00:00"/>
        <d v="2026-05-25T00:00:00"/>
        <d v="2026-06-01T00:00:00"/>
        <d v="2026-06-08T00:00:00"/>
        <d v="2026-06-15T00:00:00"/>
        <d v="2026-06-22T00:00:00"/>
        <d v="2026-06-29T00:00:00"/>
        <d v="2026-07-06T00:00:00"/>
        <d v="2026-07-13T00:00:00"/>
        <d v="2026-07-20T00:00:00"/>
        <d v="2026-07-27T00:00:00"/>
        <d v="2026-08-03T00:00:00"/>
        <d v="2026-08-10T00:00:00"/>
        <d v="2026-08-17T00:00:00"/>
        <d v="2026-08-24T00:00:00"/>
        <d v="2026-08-31T00:00:00"/>
        <d v="2026-09-07T00:00:00"/>
        <d v="2026-09-14T00:00:00"/>
        <d v="2026-09-21T00:00:00"/>
        <d v="2026-09-28T00:00:00"/>
        <d v="2026-10-05T00:00:00"/>
        <d v="2026-10-12T00:00:00"/>
        <d v="2026-10-19T00:00:00"/>
        <d v="2026-10-26T00:00:00"/>
        <d v="2026-11-02T00:00:00"/>
        <d v="2026-11-09T00:00:00"/>
        <d v="2026-11-16T00:00:00"/>
        <d v="2026-11-23T00:00:00"/>
        <d v="2026-11-30T00:00:00"/>
        <d v="2026-12-07T00:00:00"/>
        <d v="2026-12-14T00:00:00"/>
        <d v="2026-12-21T00:00:00"/>
        <d v="2026-12-28T00:00:00"/>
        <d v="2027-01-04T00:00:00"/>
        <d v="2027-01-11T00:00:00"/>
        <d v="2027-01-18T00:00:00"/>
        <d v="2027-01-25T00:00:00"/>
        <d v="2027-02-01T00:00:00"/>
        <d v="2027-02-08T00:00:00"/>
        <d v="2027-02-15T00:00:00"/>
        <d v="2027-02-22T00:00:00"/>
        <d v="2027-03-01T00:00:00"/>
        <d v="2027-03-08T00:00:00"/>
        <d v="2027-03-15T00:00:00"/>
        <d v="2027-03-22T00:00:00"/>
        <d v="2027-03-29T00:00:00"/>
        <d v="2027-04-05T00:00:00"/>
        <d v="2027-04-12T00:00:00"/>
        <d v="2027-04-19T00:00:00"/>
        <d v="2027-04-26T00:00:00"/>
        <d v="2027-05-03T00:00:00"/>
        <d v="2027-05-10T00:00:00"/>
        <d v="2027-05-17T00:00:00"/>
        <d v="2027-05-24T00:00:00"/>
        <d v="2027-05-31T00:00:00"/>
        <d v="2027-06-07T00:00:00"/>
        <d v="2027-06-14T00:00:00"/>
        <d v="2027-06-21T00:00:00"/>
        <d v="2027-06-28T00:00:00"/>
        <d v="2027-07-05T00:00:00"/>
        <d v="2027-07-12T00:00:00"/>
        <d v="2027-07-19T00:00:00"/>
        <d v="2027-07-26T00:00:00"/>
        <d v="2027-08-02T00:00:00"/>
        <d v="2027-08-09T00:00:00"/>
        <d v="2027-08-16T00:00:00"/>
        <d v="2027-08-23T00:00:00"/>
        <d v="2027-08-30T00:00:00"/>
        <d v="2027-09-06T00:00:00"/>
        <d v="2027-09-13T00:00:00"/>
        <d v="2027-09-20T00:00:00"/>
        <d v="2027-09-27T00:00:00"/>
        <d v="2027-10-04T00:00:00"/>
        <d v="2027-10-11T00:00:00"/>
        <d v="2027-10-18T00:00:00"/>
        <d v="2027-10-25T00:00:00"/>
        <d v="2027-11-01T00:00:00"/>
        <d v="2027-11-08T00:00:00"/>
        <d v="2027-11-15T00:00:00"/>
        <d v="2027-11-22T00:00:00"/>
        <d v="2027-11-29T00:00:00"/>
        <d v="2027-12-06T00:00:00"/>
        <d v="2027-12-13T00:00:00"/>
        <d v="2027-12-20T00:00:00"/>
        <d v="2027-12-27T00:00:00"/>
        <d v="2028-01-03T00:00:00"/>
        <d v="2028-01-10T00:00:00"/>
        <d v="2028-01-17T00:00:00"/>
        <d v="2028-01-24T00:00:00"/>
        <d v="2028-01-31T00:00:00"/>
        <d v="2028-02-07T00:00:00"/>
        <d v="2028-02-14T00:00:00"/>
        <d v="2028-02-21T00:00:00"/>
        <d v="2028-02-28T00:00:00"/>
        <d v="2028-03-06T00:00:00"/>
        <d v="2028-03-13T00:00:00"/>
        <d v="2028-03-20T00:00:00"/>
        <d v="2028-03-27T00:00:00"/>
        <d v="2028-04-03T00:00:00"/>
        <d v="2028-04-10T00:00:00"/>
        <d v="2028-04-17T00:00:00"/>
        <d v="2028-04-24T00:00:00"/>
        <d v="2028-05-01T00:00:00"/>
        <d v="2028-05-08T00:00:00"/>
        <d v="2028-05-15T00:00:00"/>
        <d v="2028-05-22T00:00:00"/>
        <d v="2028-05-29T00:00:00"/>
        <d v="2028-06-05T00:00:00"/>
        <d v="2028-06-12T00:00:00"/>
        <d v="2028-06-19T00:00:00"/>
        <d v="2028-06-26T00:00:00"/>
        <d v="2028-07-03T00:00:00"/>
        <d v="2028-07-10T00:00:00"/>
        <d v="2028-07-17T00:00:00"/>
        <d v="2028-07-24T00:00:00"/>
        <d v="2028-07-31T00:00:00"/>
        <d v="2028-08-07T00:00:00"/>
        <d v="2028-08-14T00:00:00"/>
        <d v="2028-08-21T00:00:00"/>
        <d v="2028-08-28T00:00:00"/>
        <d v="2028-09-04T00:00:00"/>
        <d v="2028-09-11T00:00:00"/>
        <d v="2028-09-18T00:00:00"/>
        <d v="2028-09-25T00:00:00"/>
        <d v="2028-10-02T00:00:00"/>
        <d v="2028-10-09T00:00:00"/>
        <d v="2028-10-16T00:00:00"/>
        <d v="2028-10-23T00:00:00"/>
        <d v="2028-10-30T00:00:00"/>
        <d v="2028-11-06T00:00:00"/>
        <d v="2028-11-13T00:00:00"/>
        <d v="2028-11-20T00:00:00"/>
        <d v="2028-11-27T00:00:00"/>
        <d v="2028-12-04T00:00:00"/>
        <d v="2028-12-11T00:00:00"/>
        <d v="2028-12-18T00:00:00"/>
        <d v="2028-12-25T00:00:00"/>
        <d v="2029-01-01T00:00:00"/>
        <d v="2029-01-08T00:00:00"/>
        <d v="2029-01-15T00:00:00"/>
        <d v="2029-01-22T00:00:00"/>
        <d v="2029-01-29T00:00:00"/>
        <d v="2029-02-05T00:00:00"/>
        <d v="2029-02-12T00:00:00"/>
        <d v="2029-02-19T00:00:00"/>
        <d v="2029-02-26T00:00:00"/>
        <d v="2029-03-05T00:00:00"/>
        <d v="2029-03-12T00:00:00"/>
        <d v="2029-03-19T00:00:00"/>
        <d v="2029-03-26T00:00:00"/>
        <d v="2029-04-02T00:00:00"/>
        <d v="2029-04-09T00:00:00"/>
        <d v="2029-04-16T00:00:00"/>
        <d v="2029-04-23T00:00:00"/>
        <d v="2029-04-30T00:00:00"/>
        <d v="2029-05-07T00:00:00"/>
        <d v="2029-05-14T00:00:00"/>
        <d v="2029-05-21T00:00:00"/>
        <d v="2029-05-28T00:00:00"/>
        <d v="2029-06-04T00:00:00"/>
        <d v="2029-06-11T00:00:00"/>
        <d v="2029-06-18T00:00:00"/>
        <d v="2029-06-25T00:00:00"/>
        <d v="2029-07-02T00:00:00"/>
        <d v="2029-07-09T00:00:00"/>
        <d v="2029-07-16T00:00:00"/>
        <d v="2029-07-23T00:00:00"/>
        <d v="2029-07-30T00:00:00"/>
        <d v="2029-08-06T00:00:00"/>
        <d v="2029-08-13T00:00:00"/>
        <d v="2029-08-20T00:00:00"/>
        <d v="2029-08-27T00:00:00"/>
        <d v="2029-09-03T00:00:00"/>
        <d v="2029-09-10T00:00:00"/>
        <d v="2029-09-17T00:00:00"/>
        <d v="2029-09-24T00:00:00"/>
        <d v="2029-10-01T00:00:00"/>
        <d v="2029-10-08T00:00:00"/>
        <d v="2029-10-15T00:00:00"/>
        <d v="2029-10-22T00:00:00"/>
        <d v="2029-10-29T00:00:00"/>
        <d v="2029-11-05T00:00:00"/>
        <d v="2029-11-12T00:00:00"/>
        <d v="2029-11-19T00:00:00"/>
        <d v="2029-11-26T00:00:00"/>
        <d v="2029-12-03T00:00:00"/>
        <d v="2029-12-10T00:00:00"/>
        <d v="2025-12-15T00:00:00" u="1"/>
        <d v="2025-12-22T00:00:00" u="1"/>
        <d v="2025-12-29T00:00:00" u="1"/>
        <d v="2026-01-05T00:00:00" u="1"/>
        <d v="2026-01-12T00:00:00" u="1"/>
        <d v="2026-01-19T00:00:00" u="1"/>
        <d v="2026-01-26T00:00:00" u="1"/>
        <d v="2026-02-02T00:00:00" u="1"/>
        <d v="2026-02-09T00:00:00" u="1"/>
        <d v="2026-02-16T00:00:00" u="1"/>
        <d v="2025-09-29T00:00:00" u="1"/>
        <d v="2025-10-06T00:00:00" u="1"/>
        <d v="2025-10-13T00:00:00" u="1"/>
        <d v="2025-10-20T00:00:00" u="1"/>
        <d v="2025-10-27T00:00:00" u="1"/>
        <d v="2025-11-03T00:00:00" u="1"/>
        <d v="2025-11-10T00:00:00" u="1"/>
        <d v="2025-11-17T00:00:00" u="1"/>
        <d v="2025-11-24T00:00:00" u="1"/>
        <d v="2025-12-01T00:00:00" u="1"/>
        <d v="2025-12-08T00:00:00" u="1"/>
        <d v="2025-09-22T00:00:00" u="1"/>
        <d v="2025-09-08T00:00:00" u="1"/>
        <d v="2025-09-15T00:00:00" u="1"/>
        <d v="2025-08-18T00:00:00" u="1"/>
        <d v="2025-08-25T00:00:00" u="1"/>
        <d v="2025-09-01T00:00:00" u="1"/>
        <d v="2025-08-11T00:00:00" u="1"/>
        <d v="2025-04-07T00:00:00" u="1"/>
        <d v="2025-04-14T00:00:00" u="1"/>
        <d v="2025-04-21T00:00:00" u="1"/>
        <d v="2025-04-28T00:00:00" u="1"/>
        <d v="2025-05-05T00:00:00" u="1"/>
        <d v="2025-05-12T00:00:00" u="1"/>
        <d v="2025-05-19T00:00:00" u="1"/>
        <d v="2025-05-26T00:00:00" u="1"/>
        <d v="2025-06-02T00:00:00" u="1"/>
        <d v="2025-06-09T00:00:00" u="1"/>
        <d v="2025-06-16T00:00:00" u="1"/>
        <d v="2025-06-23T00:00:00" u="1"/>
        <d v="2025-06-30T00:00:00" u="1"/>
        <d v="2025-07-07T00:00:00" u="1"/>
        <d v="2025-07-14T00:00:00" u="1"/>
        <d v="2025-07-21T00:00:00" u="1"/>
        <d v="2025-07-28T00:00:00" u="1"/>
        <d v="2025-08-04T00:00:00" u="1"/>
      </sharedItems>
      <fieldGroup par="9"/>
    </cacheField>
    <cacheField name="ENG_ACTIVE" numFmtId="1">
      <sharedItems containsSemiMixedTypes="0" containsString="0" containsNumber="1" minValue="0" maxValue="83.522063492063495"/>
    </cacheField>
    <cacheField name="ENG_PENDING" numFmtId="1">
      <sharedItems containsSemiMixedTypes="0" containsString="0" containsNumber="1" minValue="0" maxValue="52.348571428571418"/>
    </cacheField>
    <cacheField name="ENG_TOTAL" numFmtId="1">
      <sharedItems containsSemiMixedTypes="0" containsString="0" containsNumber="1" minValue="0" maxValue="110.24007936507937"/>
    </cacheField>
    <cacheField name="PRODUCTION_ACTIVE" numFmtId="1">
      <sharedItems containsSemiMixedTypes="0" containsString="0" containsNumber="1" minValue="0" maxValue="57.600324675324693"/>
    </cacheField>
    <cacheField name="PRODUCTION_PENDING" numFmtId="1">
      <sharedItems containsSemiMixedTypes="0" containsString="0" containsNumber="1" minValue="0" maxValue="42.891098484848492"/>
    </cacheField>
    <cacheField name="PRODUCTION_TOTAL" numFmtId="1">
      <sharedItems containsSemiMixedTypes="0" containsString="0" containsNumber="1" minValue="0" maxValue="79.804734848484856"/>
    </cacheField>
    <cacheField name="Months (WEEK)" numFmtId="0" databaseField="0">
      <fieldGroup base="0">
        <rangePr groupBy="months" startDate="2026-02-23T00:00:00" endDate="2029-12-11T00:00:00"/>
        <groupItems count="14">
          <s v="&lt;2/23/2026"/>
          <s v="Jan"/>
          <s v="Feb"/>
          <s v="Mar"/>
          <s v="Apr"/>
          <s v="May"/>
          <s v="Jun"/>
          <s v="Jul"/>
          <s v="Aug"/>
          <s v="Sep"/>
          <s v="Oct"/>
          <s v="Nov"/>
          <s v="Dec"/>
          <s v="&gt;12/11/2029"/>
        </groupItems>
      </fieldGroup>
    </cacheField>
    <cacheField name="Quarters (WEEK)" numFmtId="0" databaseField="0">
      <fieldGroup base="0">
        <rangePr groupBy="quarters" startDate="2026-02-23T00:00:00" endDate="2029-12-11T00:00:00"/>
        <groupItems count="6">
          <s v="&lt;2/23/2026"/>
          <s v="Qtr1"/>
          <s v="Qtr2"/>
          <s v="Qtr3"/>
          <s v="Qtr4"/>
          <s v="&gt;12/11/2029"/>
        </groupItems>
      </fieldGroup>
    </cacheField>
    <cacheField name="Years (WEEK)" numFmtId="0" databaseField="0">
      <fieldGroup base="0">
        <rangePr groupBy="years" startDate="2026-02-23T00:00:00" endDate="2029-12-11T00:00:00"/>
        <groupItems count="6">
          <s v="&lt;2/23/2026"/>
          <s v="2026"/>
          <s v="2027"/>
          <s v="2028"/>
          <s v="2029"/>
          <s v="&gt;12/11/2029"/>
        </groupItems>
      </fieldGroup>
    </cacheField>
  </cacheFields>
  <extLst>
    <ext xmlns:x14="http://schemas.microsoft.com/office/spreadsheetml/2009/9/main" uri="{725AE2AE-9491-48be-B2B4-4EB974FC3084}">
      <x14:pivotCacheDefinition pivotCacheId="206697197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0">
  <r>
    <s v="D-001"/>
    <x v="0"/>
    <s v="TEST_001"/>
    <x v="0"/>
    <x v="0"/>
    <x v="0"/>
    <x v="0"/>
    <d v="2025-06-27T00:00:00"/>
    <x v="0"/>
    <n v="263736"/>
    <n v="1"/>
    <n v="263736"/>
    <n v="150000"/>
    <n v="0.75288037096923321"/>
    <n v="0.24711962903076679"/>
    <s v="Very Compressed"/>
    <n v="10549.44"/>
    <n v="15000"/>
    <n v="15000"/>
    <n v="44"/>
    <n v="70"/>
    <n v="70"/>
    <n v="9285.7142857142862"/>
    <d v="2027-02-05T00:00:00"/>
    <n v="0.34"/>
    <n v="0.13636363636363635"/>
  </r>
  <r>
    <s v="D-002"/>
    <x v="1"/>
    <s v="TEST_002"/>
    <x v="1"/>
    <x v="1"/>
    <x v="1"/>
    <x v="0"/>
    <d v="2026-08-11T00:00:00"/>
    <x v="1"/>
    <n v="605756"/>
    <n v="0.45507758860511793"/>
    <n v="275665.97976308182"/>
    <n v="275665.97976308182"/>
    <n v="0.44455791116437082"/>
    <n v="0.55544208883562918"/>
    <s v="Standard"/>
    <n v="21201.460000000003"/>
    <m/>
    <n v="21201.460000000003"/>
    <n v="57"/>
    <n v="49"/>
    <n v="49"/>
    <n v="24378.624060680704"/>
    <d v="2027-07-20T00:00:00"/>
    <n v="0.65"/>
    <n v="0.8"/>
  </r>
  <r>
    <s v="D-003"/>
    <x v="0"/>
    <s v="TEST_003"/>
    <x v="2"/>
    <x v="2"/>
    <x v="1"/>
    <x v="1"/>
    <d v="2025-07-08T00:00:00"/>
    <x v="2"/>
    <n v="232900"/>
    <n v="1"/>
    <n v="232900"/>
    <n v="213525"/>
    <n v="0.68215467051084389"/>
    <n v="0.31784532948915611"/>
    <s v="Very Compressed"/>
    <n v="11645"/>
    <n v="8000"/>
    <n v="8000"/>
    <n v="116"/>
    <n v="77"/>
    <n v="77"/>
    <n v="12016.558441558442"/>
    <d v="2027-03-26T00:00:00"/>
    <n v="0.38"/>
    <n v="0.20454545454545456"/>
  </r>
  <r>
    <s v="D-004"/>
    <x v="1"/>
    <s v="TEST_004"/>
    <x v="3"/>
    <x v="3"/>
    <x v="2"/>
    <x v="2"/>
    <d v="2025-12-11T00:00:00"/>
    <x v="2"/>
    <n v="588975"/>
    <n v="0.40227721716476394"/>
    <n v="236931.22397961686"/>
    <n v="236931.22397961686"/>
    <n v="0.48004246282052332"/>
    <n v="0.51995753717947668"/>
    <s v="Standard"/>
    <n v="20614.125000000004"/>
    <m/>
    <n v="20614.125000000004"/>
    <n v="50"/>
    <m/>
    <n v="50"/>
    <n v="20614.125000000004"/>
    <d v="2026-11-26T00:00:00"/>
    <n v="0.57499999999999996"/>
    <n v="0.625"/>
  </r>
  <r>
    <s v="D-005"/>
    <x v="0"/>
    <s v="TEST_005"/>
    <x v="4"/>
    <x v="4"/>
    <x v="2"/>
    <x v="1"/>
    <d v="2025-06-25T00:00:00"/>
    <x v="3"/>
    <n v="21652"/>
    <n v="1"/>
    <n v="21652"/>
    <n v="11740"/>
    <n v="0.56061379083450202"/>
    <n v="0.43938620916549798"/>
    <s v="Compressed"/>
    <n v="5413"/>
    <m/>
    <n v="5413"/>
    <n v="10"/>
    <m/>
    <n v="10"/>
    <n v="5413"/>
    <d v="2025-12-12T00:00:00"/>
    <n v="0.15555555555555556"/>
    <n v="0.14285714285714285"/>
  </r>
  <r>
    <s v="D-006"/>
    <x v="1"/>
    <s v="TEST_006"/>
    <x v="5"/>
    <x v="5"/>
    <x v="1"/>
    <x v="3"/>
    <d v="2026-10-25T00:00:00"/>
    <x v="4"/>
    <n v="618547"/>
    <n v="0.3"/>
    <n v="185564.1"/>
    <n v="318344.71947947674"/>
    <n v="0.76500343146738436"/>
    <n v="0.23499656853261564"/>
    <s v="Compressed"/>
    <n v="21649.145"/>
    <n v="15000"/>
    <n v="15000"/>
    <n v="92"/>
    <m/>
    <n v="92"/>
    <n v="15000"/>
    <d v="2028-07-30T00:00:00"/>
    <n v="0.6"/>
    <n v="0.21428571428571427"/>
  </r>
  <r>
    <s v="D-007"/>
    <x v="1"/>
    <s v="TEST_007"/>
    <x v="6"/>
    <x v="4"/>
    <x v="0"/>
    <x v="1"/>
    <d v="2026-08-18T00:00:00"/>
    <x v="5"/>
    <n v="312000"/>
    <n v="0.85548182075820522"/>
    <n v="266910.32807656005"/>
    <n v="266910.32807656005"/>
    <n v="0.48110296250810181"/>
    <n v="0.51889703749189819"/>
    <s v="Standard"/>
    <n v="12480"/>
    <m/>
    <n v="12480"/>
    <n v="93"/>
    <n v="93"/>
    <n v="93"/>
    <n v="12480"/>
    <d v="2028-05-30T00:00:00"/>
    <n v="0.35"/>
    <n v="0.375"/>
  </r>
  <r>
    <s v="D-008"/>
    <x v="1"/>
    <s v="TEST_008"/>
    <x v="7"/>
    <x v="6"/>
    <x v="3"/>
    <x v="4"/>
    <d v="2026-02-25T00:00:00"/>
    <x v="6"/>
    <n v="128251"/>
    <n v="0.17169997961484071"/>
    <n v="22020.694085582934"/>
    <n v="22020.694085582934"/>
    <n v="0.7624816234257521"/>
    <n v="0.2375183765742479"/>
    <s v="Very Compressed"/>
    <n v="6412.55"/>
    <m/>
    <n v="6412.55"/>
    <n v="15"/>
    <m/>
    <n v="15"/>
    <n v="6412.55"/>
    <d v="2026-06-10T00:00:00"/>
    <n v="0.24"/>
    <n v="9.0909090909090912E-2"/>
  </r>
  <r>
    <s v="D-009"/>
    <x v="0"/>
    <s v="TEST_009"/>
    <x v="8"/>
    <x v="7"/>
    <x v="1"/>
    <x v="4"/>
    <d v="2025-06-07T00:00:00"/>
    <x v="5"/>
    <n v="344785"/>
    <n v="1"/>
    <n v="344785"/>
    <n v="330700"/>
    <n v="0.7203691785694939"/>
    <n v="0.2796308214305061"/>
    <s v="Very Compressed"/>
    <n v="13791.4"/>
    <m/>
    <n v="13791.4"/>
    <n v="104"/>
    <n v="82"/>
    <n v="82"/>
    <n v="17476.0162601626"/>
    <d v="2027-04-30T00:00:00"/>
    <n v="0.6"/>
    <n v="0.27272727272727271"/>
  </r>
  <r>
    <s v="D-010"/>
    <x v="0"/>
    <s v="TEST_010"/>
    <x v="9"/>
    <x v="8"/>
    <x v="4"/>
    <x v="2"/>
    <d v="2025-05-12T00:00:00"/>
    <x v="3"/>
    <n v="181325"/>
    <n v="1"/>
    <n v="181325"/>
    <n v="39081"/>
    <n v="0.4350995122731518"/>
    <n v="0.5649004877268482"/>
    <s v="Very Compressed"/>
    <n v="9066.25"/>
    <m/>
    <n v="9066.25"/>
    <n v="19"/>
    <n v="15"/>
    <n v="15"/>
    <n v="11290.066666666666"/>
    <d v="2026-01-16T00:00:00"/>
    <n v="0.24"/>
    <n v="0.34090909090909088"/>
  </r>
  <r>
    <s v="D-011"/>
    <x v="0"/>
    <s v="TEST_011"/>
    <x v="10"/>
    <x v="9"/>
    <x v="5"/>
    <x v="3"/>
    <d v="2025-05-25T00:00:00"/>
    <x v="3"/>
    <n v="291970"/>
    <n v="1"/>
    <n v="291970"/>
    <n v="230083"/>
    <n v="0.54374155982620032"/>
    <n v="0.45625844017379968"/>
    <s v="Light"/>
    <n v="11678.800000000001"/>
    <m/>
    <n v="11678.800000000001"/>
    <n v="86"/>
    <m/>
    <n v="86"/>
    <n v="11678.800000000001"/>
    <d v="2027-05-28T00:00:00"/>
    <n v="0.42857142857142855"/>
    <n v="0.40625"/>
  </r>
  <r>
    <s v="D-012"/>
    <x v="1"/>
    <s v="TEST_012"/>
    <x v="11"/>
    <x v="10"/>
    <x v="4"/>
    <x v="3"/>
    <d v="2025-09-26T00:00:00"/>
    <x v="3"/>
    <n v="203454"/>
    <n v="0.81971487372940999"/>
    <n v="166774.26991974338"/>
    <n v="166774.26991974338"/>
    <n v="0.64748026397373581"/>
    <n v="0.35251973602626419"/>
    <s v="Very Compressed"/>
    <n v="10172.700000000001"/>
    <m/>
    <n v="10172.700000000001"/>
    <n v="72"/>
    <m/>
    <n v="72"/>
    <n v="10172.700000000001"/>
    <d v="2027-02-12T00:00:00"/>
    <n v="0.3"/>
    <n v="0.20454545454545456"/>
  </r>
  <r>
    <s v="D-013"/>
    <x v="0"/>
    <s v="TEST_013"/>
    <x v="12"/>
    <x v="11"/>
    <x v="1"/>
    <x v="1"/>
    <d v="2025-06-14T00:00:00"/>
    <x v="4"/>
    <n v="31791"/>
    <n v="1"/>
    <n v="31791"/>
    <n v="5000"/>
    <n v="0.44915395860787632"/>
    <n v="0.55084604139212368"/>
    <s v="Standard"/>
    <n v="6358.2000000000007"/>
    <m/>
    <n v="6358.2000000000007"/>
    <n v="4"/>
    <n v="7"/>
    <n v="7"/>
    <n v="3095.238095238095"/>
    <d v="2025-11-21T00:00:00"/>
    <n v="0.1"/>
    <n v="0.1"/>
  </r>
  <r>
    <s v="D-014"/>
    <x v="0"/>
    <s v="TEST_014"/>
    <x v="12"/>
    <x v="12"/>
    <x v="6"/>
    <x v="3"/>
    <d v="2025-06-26T00:00:00"/>
    <x v="7"/>
    <n v="365467"/>
    <n v="1"/>
    <n v="365467"/>
    <n v="158487"/>
    <n v="0.63933037808735482"/>
    <n v="0.36066962191264518"/>
    <s v="Light"/>
    <n v="14618.68"/>
    <m/>
    <n v="14618.68"/>
    <n v="47"/>
    <m/>
    <n v="47"/>
    <n v="14618.68"/>
    <d v="2026-08-28T00:00:00"/>
    <n v="0.62857142857142856"/>
    <n v="0.40625"/>
  </r>
  <r>
    <s v="D-015"/>
    <x v="0"/>
    <s v="TEST_015"/>
    <x v="12"/>
    <x v="13"/>
    <x v="1"/>
    <x v="2"/>
    <d v="2025-05-03T00:00:00"/>
    <x v="3"/>
    <n v="111377"/>
    <n v="1"/>
    <n v="111377"/>
    <n v="20335"/>
    <n v="0.50875068403710344"/>
    <n v="0.49124931596289656"/>
    <s v="Compressed"/>
    <n v="5568.85"/>
    <m/>
    <n v="5568.85"/>
    <n v="16"/>
    <n v="14"/>
    <n v="14"/>
    <n v="6294.166666666667"/>
    <d v="2026-01-09T00:00:00"/>
    <n v="0.17777777777777778"/>
    <n v="0.19047619047619047"/>
  </r>
  <r>
    <s v="D-016"/>
    <x v="1"/>
    <s v="TEST_016"/>
    <x v="0"/>
    <x v="14"/>
    <x v="4"/>
    <x v="3"/>
    <d v="2025-11-13T00:00:00"/>
    <x v="5"/>
    <n v="366256"/>
    <n v="0.48250428974201653"/>
    <n v="176720.09114375201"/>
    <n v="176720.09114375201"/>
    <n v="0.74915363791651957"/>
    <n v="0.25084636208348043"/>
    <s v="Very Compressed"/>
    <n v="14650.24"/>
    <m/>
    <n v="14650.24"/>
    <n v="53"/>
    <m/>
    <n v="53"/>
    <n v="14650.24"/>
    <d v="2026-11-19T00:00:00"/>
    <n v="0.5"/>
    <n v="0.20454545454545456"/>
  </r>
  <r>
    <s v="D-017"/>
    <x v="0"/>
    <s v="TEST_017"/>
    <x v="13"/>
    <x v="15"/>
    <x v="1"/>
    <x v="1"/>
    <d v="2025-05-10T00:00:00"/>
    <x v="8"/>
    <n v="103992"/>
    <n v="1"/>
    <n v="103992"/>
    <n v="4671"/>
    <n v="0.41526979896481758"/>
    <n v="0.58473020103518247"/>
    <s v="Standard"/>
    <n v="5199.6000000000004"/>
    <m/>
    <n v="5199.6000000000004"/>
    <n v="4"/>
    <n v="3"/>
    <n v="3"/>
    <n v="6747"/>
    <d v="2025-10-24T00:00:00"/>
    <n v="0.17499999999999999"/>
    <n v="0.25"/>
  </r>
  <r>
    <s v="D-018"/>
    <x v="0"/>
    <s v="TEST_018"/>
    <x v="14"/>
    <x v="0"/>
    <x v="2"/>
    <x v="3"/>
    <d v="2025-06-26T00:00:00"/>
    <x v="3"/>
    <n v="428981"/>
    <n v="1"/>
    <n v="428981"/>
    <n v="108521"/>
    <n v="0.74398916030628448"/>
    <n v="0.25601083969371552"/>
    <s v="Compressed"/>
    <n v="17159.240000000002"/>
    <m/>
    <n v="17159.240000000002"/>
    <n v="28"/>
    <m/>
    <n v="28"/>
    <n v="17159.240000000002"/>
    <d v="2026-04-17T00:00:00"/>
    <n v="0.64444444444444449"/>
    <n v="0.23809523809523808"/>
  </r>
  <r>
    <s v="D-019"/>
    <x v="0"/>
    <s v="TEST_019"/>
    <x v="12"/>
    <x v="16"/>
    <x v="0"/>
    <x v="3"/>
    <d v="2025-05-20T00:00:00"/>
    <x v="2"/>
    <n v="78142"/>
    <n v="1"/>
    <n v="78142"/>
    <n v="33310"/>
    <n v="0.60794739582388679"/>
    <n v="0.39205260417611321"/>
    <s v="Very Compressed"/>
    <n v="11721.3"/>
    <m/>
    <n v="11721.3"/>
    <n v="13"/>
    <n v="13"/>
    <n v="13"/>
    <n v="11721.3"/>
    <d v="2026-01-02T00:00:00"/>
    <n v="0.32"/>
    <n v="0.25"/>
  </r>
  <r>
    <s v="D-020"/>
    <x v="1"/>
    <s v="TEST_020"/>
    <x v="15"/>
    <x v="9"/>
    <x v="1"/>
    <x v="1"/>
    <d v="2026-04-29T00:00:00"/>
    <x v="6"/>
    <n v="149302"/>
    <n v="0.33957020216170331"/>
    <n v="50698.510323146627"/>
    <n v="50698.510323146627"/>
    <n v="0.47428952308646144"/>
    <n v="0.52571047691353856"/>
    <s v="Light"/>
    <n v="7465.1"/>
    <m/>
    <n v="7465.1"/>
    <n v="30"/>
    <n v="24"/>
    <n v="24"/>
    <n v="9153.8976972348082"/>
    <d v="2026-10-14T00:00:00"/>
    <n v="0.31428571428571428"/>
    <n v="0.375"/>
  </r>
  <r>
    <s v="D-021"/>
    <x v="1"/>
    <s v="TEST_021"/>
    <x v="16"/>
    <x v="17"/>
    <x v="1"/>
    <x v="3"/>
    <d v="2026-07-02T00:00:00"/>
    <x v="1"/>
    <n v="135949"/>
    <n v="0.17821818815321566"/>
    <n v="24228.584461241517"/>
    <n v="24228.584461241517"/>
    <n v="0.53826427528815224"/>
    <n v="0.46173572471184776"/>
    <s v="Compressed"/>
    <n v="6797.4500000000007"/>
    <m/>
    <n v="6797.4500000000007"/>
    <n v="16"/>
    <n v="16"/>
    <n v="16"/>
    <n v="6797.4500000000007"/>
    <d v="2026-10-22T00:00:00"/>
    <n v="0.2"/>
    <n v="0.16666666666666666"/>
  </r>
  <r>
    <s v="D-022"/>
    <x v="1"/>
    <s v="TEST_022"/>
    <x v="6"/>
    <x v="18"/>
    <x v="2"/>
    <x v="1"/>
    <d v="2025-09-15T00:00:00"/>
    <x v="0"/>
    <n v="212545"/>
    <n v="0.17067978086529079"/>
    <n v="36277.134024013227"/>
    <n v="36277.134024013227"/>
    <n v="0.41337908760641207"/>
    <n v="0.58662091239358793"/>
    <s v="Light"/>
    <n v="10627.25"/>
    <m/>
    <n v="10627.25"/>
    <n v="15"/>
    <n v="11"/>
    <n v="11"/>
    <n v="14290.992191277939"/>
    <d v="2025-12-01T00:00:00"/>
    <n v="0.4"/>
    <n v="0.625"/>
  </r>
  <r>
    <s v="D-023"/>
    <x v="0"/>
    <s v="TEST_023"/>
    <x v="17"/>
    <x v="19"/>
    <x v="2"/>
    <x v="3"/>
    <d v="2025-05-02T00:00:00"/>
    <x v="3"/>
    <n v="543875"/>
    <n v="1"/>
    <n v="543875"/>
    <n v="315605"/>
    <n v="0.4945277700814813"/>
    <n v="0.5054722299185187"/>
    <s v="Very Compressed"/>
    <n v="19035.625"/>
    <m/>
    <n v="19035.625"/>
    <n v="72"/>
    <m/>
    <n v="72"/>
    <n v="19035.625"/>
    <d v="2027-02-19T00:00:00"/>
    <n v="0.44"/>
    <n v="0.52272727272727271"/>
  </r>
  <r>
    <s v="D-024"/>
    <x v="1"/>
    <s v="TEST_024"/>
    <x v="13"/>
    <x v="20"/>
    <x v="1"/>
    <x v="3"/>
    <d v="2026-10-03T00:00:00"/>
    <x v="5"/>
    <n v="5744"/>
    <n v="0.17216514856121765"/>
    <n v="988.91661333563411"/>
    <n v="988.91661333563411"/>
    <n v="0.76897881354127595"/>
    <n v="0.23102118645872405"/>
    <s v="Standard"/>
    <n v="4308"/>
    <m/>
    <n v="4308"/>
    <n v="1"/>
    <n v="1"/>
    <n v="1"/>
    <n v="4308"/>
    <d v="2026-10-10T00:00:00"/>
    <n v="0.2"/>
    <n v="7.4999999999999997E-2"/>
  </r>
  <r>
    <s v="D-025"/>
    <x v="1"/>
    <s v="TEST_025"/>
    <x v="0"/>
    <x v="21"/>
    <x v="0"/>
    <x v="3"/>
    <d v="2026-05-14T00:00:00"/>
    <x v="9"/>
    <n v="451466"/>
    <n v="0.39181560229215195"/>
    <n v="176891.42270442867"/>
    <n v="176891.42270442867"/>
    <n v="0.66284536632523461"/>
    <n v="0.33715463367476539"/>
    <s v="Standard"/>
    <n v="15801.310000000001"/>
    <m/>
    <n v="15801.310000000001"/>
    <n v="49"/>
    <m/>
    <n v="49"/>
    <n v="15801.310000000001"/>
    <d v="2027-04-22T00:00:00"/>
    <n v="0.6"/>
    <n v="0.32500000000000001"/>
  </r>
  <r>
    <s v="D-026"/>
    <x v="0"/>
    <s v="TEST_026"/>
    <x v="18"/>
    <x v="3"/>
    <x v="3"/>
    <x v="5"/>
    <d v="2025-05-27T00:00:00"/>
    <x v="7"/>
    <n v="399590"/>
    <n v="1"/>
    <n v="399590"/>
    <n v="231168"/>
    <n v="0.56191244809953556"/>
    <n v="0.43808755190046444"/>
    <s v="Very Compressed"/>
    <n v="15983.6"/>
    <m/>
    <n v="15983.6"/>
    <n v="63"/>
    <m/>
    <n v="63"/>
    <n v="15983.6"/>
    <d v="2026-12-18T00:00:00"/>
    <n v="0.42"/>
    <n v="0.38636363636363635"/>
  </r>
  <r>
    <s v="D-027"/>
    <x v="0"/>
    <s v="TEST_027"/>
    <x v="19"/>
    <x v="21"/>
    <x v="1"/>
    <x v="3"/>
    <d v="2025-08-01T00:00:00"/>
    <x v="1"/>
    <n v="269113"/>
    <n v="1"/>
    <n v="269113"/>
    <n v="174241"/>
    <n v="0.65711499278032304"/>
    <n v="0.34288500721967696"/>
    <s v="Very Compressed"/>
    <n v="10764.52"/>
    <m/>
    <n v="10764.52"/>
    <n v="71"/>
    <n v="54"/>
    <n v="54"/>
    <n v="13982.302469135802"/>
    <d v="2026-10-16T00:00:00"/>
    <n v="0.44"/>
    <n v="0.27272727272727271"/>
  </r>
  <r>
    <s v="D-028"/>
    <x v="1"/>
    <s v="TEST_028"/>
    <x v="20"/>
    <x v="22"/>
    <x v="4"/>
    <x v="1"/>
    <d v="2026-09-07T00:00:00"/>
    <x v="9"/>
    <n v="641595"/>
    <n v="0.50345815616520984"/>
    <n v="323016.23570481781"/>
    <n v="323016.23570481781"/>
    <n v="0.69823045200786082"/>
    <n v="0.30176954799213918"/>
    <s v="Very Compressed"/>
    <n v="22455.825000000001"/>
    <m/>
    <n v="22455.825000000001"/>
    <n v="63"/>
    <n v="53"/>
    <n v="53"/>
    <n v="26410.132479010263"/>
    <d v="2027-09-13T00:00:00"/>
    <n v="0.86"/>
    <n v="0.43181818181818182"/>
  </r>
  <r>
    <s v="D-029"/>
    <x v="0"/>
    <s v="TEST_029"/>
    <x v="21"/>
    <x v="23"/>
    <x v="5"/>
    <x v="4"/>
    <d v="2025-06-27T00:00:00"/>
    <x v="8"/>
    <n v="474382"/>
    <n v="1"/>
    <n v="474382"/>
    <n v="347357"/>
    <n v="0.57326824961989475"/>
    <n v="0.42673175038010525"/>
    <s v="Very Compressed"/>
    <n v="16603.370000000003"/>
    <m/>
    <n v="16603.370000000003"/>
    <n v="91"/>
    <n v="80"/>
    <n v="80"/>
    <n v="18815.170833333334"/>
    <d v="2027-04-16T00:00:00"/>
    <n v="0.5"/>
    <n v="0.43181818181818182"/>
  </r>
  <r>
    <s v="D-030"/>
    <x v="1"/>
    <s v="TEST_030"/>
    <x v="21"/>
    <x v="24"/>
    <x v="4"/>
    <x v="3"/>
    <d v="2026-03-01T00:00:00"/>
    <x v="4"/>
    <n v="275000"/>
    <n v="0.75"/>
    <n v="206250"/>
    <n v="162278.45415031136"/>
    <n v="0.53448176410223436"/>
    <n v="0.46551823589776564"/>
    <s v="Compressed"/>
    <n v="11000"/>
    <m/>
    <n v="11000"/>
    <n v="64"/>
    <n v="50"/>
    <n v="50"/>
    <n v="14064.132693026984"/>
    <d v="2027-02-14T00:00:00"/>
    <n v="0.4"/>
    <n v="0.38095238095238093"/>
  </r>
  <r>
    <s v="D-031"/>
    <x v="0"/>
    <s v="TEST_031"/>
    <x v="5"/>
    <x v="0"/>
    <x v="1"/>
    <x v="1"/>
    <d v="2025-07-27T00:00:00"/>
    <x v="10"/>
    <n v="352512"/>
    <n v="1"/>
    <n v="352512"/>
    <n v="322961"/>
    <n v="0.74477045394840036"/>
    <n v="0.25522954605159964"/>
    <s v="Light"/>
    <n v="14100.48"/>
    <m/>
    <n v="14100.48"/>
    <n v="100"/>
    <m/>
    <n v="100"/>
    <n v="14100.48"/>
    <d v="2027-09-03T00:00:00"/>
    <n v="0.7142857142857143"/>
    <n v="0.28125"/>
  </r>
  <r>
    <s v="D-032"/>
    <x v="0"/>
    <s v="TEST_032"/>
    <x v="0"/>
    <x v="25"/>
    <x v="6"/>
    <x v="5"/>
    <d v="2025-05-31T00:00:00"/>
    <x v="10"/>
    <n v="538754"/>
    <n v="1"/>
    <n v="538754"/>
    <n v="31063"/>
    <n v="0.59670404655711484"/>
    <n v="0.40329595344288516"/>
    <s v="Very Compressed"/>
    <n v="18856.390000000003"/>
    <m/>
    <n v="18856.390000000003"/>
    <n v="8"/>
    <n v="8"/>
    <n v="8"/>
    <n v="18856.390000000003"/>
    <d v="2025-11-28T00:00:00"/>
    <n v="0.48"/>
    <n v="0.36363636363636365"/>
  </r>
  <r>
    <s v="D-033"/>
    <x v="0"/>
    <s v="TEST_033"/>
    <x v="22"/>
    <x v="26"/>
    <x v="1"/>
    <x v="0"/>
    <d v="2025-06-08T00:00:00"/>
    <x v="1"/>
    <n v="329536"/>
    <n v="1"/>
    <n v="329536"/>
    <n v="131579"/>
    <n v="0.69609678694724053"/>
    <n v="0.30390321305275947"/>
    <s v="Standard"/>
    <n v="13181.44"/>
    <m/>
    <n v="13181.44"/>
    <n v="44"/>
    <n v="44"/>
    <n v="44"/>
    <n v="13181.44"/>
    <d v="2026-08-07T00:00:00"/>
    <n v="0.52500000000000002"/>
    <n v="0.25"/>
  </r>
  <r>
    <s v="D-034"/>
    <x v="0"/>
    <s v="TEST_034"/>
    <x v="21"/>
    <x v="27"/>
    <x v="4"/>
    <x v="2"/>
    <d v="2025-07-07T00:00:00"/>
    <x v="11"/>
    <n v="362881"/>
    <n v="1"/>
    <n v="362881"/>
    <n v="55639"/>
    <n v="0.71849551345455365"/>
    <n v="0.28150448654544635"/>
    <s v="Light"/>
    <n v="14515.24"/>
    <m/>
    <n v="14515.24"/>
    <n v="17"/>
    <n v="17"/>
    <n v="17"/>
    <n v="14515.24"/>
    <d v="2026-01-30T00:00:00"/>
    <n v="0.68571428571428572"/>
    <n v="0.3125"/>
  </r>
  <r>
    <s v="D-035"/>
    <x v="1"/>
    <s v="TEST_035"/>
    <x v="13"/>
    <x v="7"/>
    <x v="1"/>
    <x v="3"/>
    <d v="2026-08-20T00:00:00"/>
    <x v="5"/>
    <n v="18489"/>
    <n v="0.29431377676896947"/>
    <n v="5441.5674186814767"/>
    <n v="5441.5674186814767"/>
    <n v="0.77709139552154793"/>
    <n v="0.22290860447845207"/>
    <s v="Very Compressed"/>
    <n v="9244.5"/>
    <m/>
    <n v="9244.5"/>
    <n v="3"/>
    <n v="3"/>
    <n v="3"/>
    <n v="9244.5"/>
    <d v="2026-09-10T00:00:00"/>
    <n v="0.3"/>
    <n v="0.11363636363636363"/>
  </r>
  <r>
    <s v="D-036"/>
    <x v="1"/>
    <s v="TEST_036"/>
    <x v="16"/>
    <x v="18"/>
    <x v="2"/>
    <x v="3"/>
    <d v="2026-05-29T00:00:00"/>
    <x v="2"/>
    <n v="50321"/>
    <n v="0.19115828971680221"/>
    <n v="9619.2762968392035"/>
    <n v="9619.2762968392035"/>
    <n v="0.7400634550848979"/>
    <n v="0.2599365449151021"/>
    <s v="Light"/>
    <n v="10064.200000000001"/>
    <m/>
    <n v="10064.200000000001"/>
    <n v="5"/>
    <n v="5"/>
    <n v="5"/>
    <n v="10064.200000000001"/>
    <d v="2026-07-03T00:00:00"/>
    <n v="0.42857142857142855"/>
    <n v="0.1875"/>
  </r>
  <r>
    <s v="D-037"/>
    <x v="0"/>
    <s v="TEST_037"/>
    <x v="15"/>
    <x v="17"/>
    <x v="0"/>
    <x v="1"/>
    <d v="2025-05-15T00:00:00"/>
    <x v="6"/>
    <n v="395010"/>
    <n v="1"/>
    <n v="395010"/>
    <n v="55135"/>
    <n v="0.7755067829908372"/>
    <n v="0.2244932170091628"/>
    <s v="Light"/>
    <n v="15800.4"/>
    <m/>
    <n v="15800.4"/>
    <n v="16"/>
    <n v="15"/>
    <n v="15"/>
    <n v="15927.888888888889"/>
    <d v="2026-01-16T00:00:00"/>
    <n v="0.82857142857142863"/>
    <n v="0.28125"/>
  </r>
  <r>
    <s v="D-038"/>
    <x v="1"/>
    <s v="TEST_038"/>
    <x v="19"/>
    <x v="28"/>
    <x v="1"/>
    <x v="5"/>
    <d v="2026-04-01T00:00:00"/>
    <x v="2"/>
    <n v="148644"/>
    <n v="0.74934378309243466"/>
    <n v="111385.45729399186"/>
    <n v="111385.45729399186"/>
    <n v="0.65244580074683722"/>
    <n v="0.34755419925316278"/>
    <s v="Very Compressed"/>
    <n v="7432.2000000000007"/>
    <m/>
    <n v="7432.2000000000007"/>
    <n v="65"/>
    <m/>
    <n v="65"/>
    <n v="7432.2000000000007"/>
    <d v="2027-06-30T00:00:00"/>
    <n v="0.24"/>
    <n v="0.13636363636363635"/>
  </r>
  <r>
    <s v="D-039"/>
    <x v="0"/>
    <s v="TEST_039"/>
    <x v="2"/>
    <x v="3"/>
    <x v="1"/>
    <x v="4"/>
    <d v="2025-05-31T00:00:00"/>
    <x v="1"/>
    <n v="360173"/>
    <n v="1"/>
    <n v="360173"/>
    <n v="43045"/>
    <n v="0.66188946008651439"/>
    <n v="0.33811053991348561"/>
    <s v="Very Compressed"/>
    <n v="14406.92"/>
    <m/>
    <n v="14406.92"/>
    <n v="13"/>
    <n v="13"/>
    <n v="13"/>
    <n v="14406.92"/>
    <d v="2026-01-02T00:00:00"/>
    <n v="0.44"/>
    <n v="0.27272727272727271"/>
  </r>
  <r>
    <s v="D-040"/>
    <x v="1"/>
    <s v="TEST_040"/>
    <x v="23"/>
    <x v="8"/>
    <x v="2"/>
    <x v="3"/>
    <d v="2026-10-13T00:00:00"/>
    <x v="4"/>
    <n v="85735"/>
    <n v="0.23868245571790769"/>
    <n v="20463.440340974816"/>
    <n v="20463.440340974816"/>
    <n v="0.5540939406044727"/>
    <n v="0.4459060593955273"/>
    <s v="Very Compressed"/>
    <n v="12860.25"/>
    <m/>
    <n v="12860.25"/>
    <n v="7"/>
    <n v="7"/>
    <n v="7"/>
    <n v="12860.25"/>
    <d v="2026-12-01T00:00:00"/>
    <n v="0.34"/>
    <n v="0.31818181818181818"/>
  </r>
  <r>
    <s v="D-041"/>
    <x v="0"/>
    <s v="TEST_041"/>
    <x v="1"/>
    <x v="12"/>
    <x v="2"/>
    <x v="4"/>
    <d v="2025-06-14T00:00:00"/>
    <x v="10"/>
    <n v="488337"/>
    <n v="1"/>
    <n v="488337"/>
    <n v="434801"/>
    <n v="0.60955221607413135"/>
    <n v="0.39044778392586865"/>
    <s v="Compressed"/>
    <n v="17091.795000000002"/>
    <m/>
    <n v="17091.795000000002"/>
    <n v="111"/>
    <m/>
    <n v="111"/>
    <n v="17091.795000000002"/>
    <d v="2027-11-19T00:00:00"/>
    <n v="0.53333333333333333"/>
    <n v="0.38095238095238093"/>
  </r>
  <r>
    <s v="D-042"/>
    <x v="0"/>
    <s v="TEST_042"/>
    <x v="4"/>
    <x v="29"/>
    <x v="1"/>
    <x v="4"/>
    <d v="2025-06-05T00:00:00"/>
    <x v="4"/>
    <n v="485476"/>
    <n v="1"/>
    <n v="485476"/>
    <n v="135000"/>
    <n v="0.6435772412792603"/>
    <n v="0.3564227587207397"/>
    <s v="Compressed"/>
    <n v="16991.66"/>
    <m/>
    <n v="16991.66"/>
    <n v="35"/>
    <m/>
    <n v="35"/>
    <n v="16991.66"/>
    <d v="2026-06-05T00:00:00"/>
    <n v="0.55555555555555558"/>
    <n v="0.33333333333333331"/>
  </r>
  <r>
    <s v="D-043"/>
    <x v="0"/>
    <s v="TEST_043"/>
    <x v="0"/>
    <x v="17"/>
    <x v="0"/>
    <x v="4"/>
    <d v="2025-06-09T00:00:00"/>
    <x v="6"/>
    <n v="72607"/>
    <n v="1"/>
    <n v="72607"/>
    <n v="3911"/>
    <n v="0.74034200541586537"/>
    <n v="0.25965799458413463"/>
    <s v="Very Compressed"/>
    <n v="14521.400000000001"/>
    <m/>
    <n v="14521.400000000001"/>
    <n v="2"/>
    <n v="1"/>
    <n v="1"/>
    <n v="16947.666666666664"/>
    <d v="2025-10-10T00:00:00"/>
    <n v="0.57999999999999996"/>
    <n v="0.25"/>
  </r>
  <r>
    <s v="D-044"/>
    <x v="1"/>
    <s v="TEST_044"/>
    <x v="24"/>
    <x v="27"/>
    <x v="3"/>
    <x v="5"/>
    <d v="2025-11-21T00:00:00"/>
    <x v="3"/>
    <n v="507569"/>
    <n v="0.30288854883856081"/>
    <n v="153736.83784543947"/>
    <n v="153736.83784543947"/>
    <n v="0.72961884700755941"/>
    <n v="0.27038115299244059"/>
    <s v="Compressed"/>
    <n v="17764.915000000001"/>
    <m/>
    <n v="17764.915000000001"/>
    <n v="38"/>
    <n v="28"/>
    <n v="28"/>
    <n v="23792.605857032297"/>
    <d v="2026-06-05T00:00:00"/>
    <n v="0.91111111111111109"/>
    <n v="0.35714285714285715"/>
  </r>
  <r>
    <s v="D-045"/>
    <x v="1"/>
    <s v="TEST_045"/>
    <x v="24"/>
    <x v="20"/>
    <x v="1"/>
    <x v="3"/>
    <d v="2026-08-03T00:00:00"/>
    <x v="3"/>
    <n v="60055"/>
    <n v="0.35821020695460748"/>
    <n v="21512.313978658953"/>
    <n v="21512.313978658953"/>
    <n v="0.6995449166541976"/>
    <n v="0.3004550833458024"/>
    <s v="Light"/>
    <n v="12011"/>
    <m/>
    <n v="12011"/>
    <n v="8"/>
    <n v="8"/>
    <n v="8"/>
    <n v="12011"/>
    <d v="2026-09-28T00:00:00"/>
    <n v="0.54285714285714282"/>
    <n v="0.28125"/>
  </r>
  <r>
    <s v="D-046"/>
    <x v="1"/>
    <s v="TEST_046"/>
    <x v="14"/>
    <x v="14"/>
    <x v="4"/>
    <x v="0"/>
    <d v="2026-01-01T00:00:00"/>
    <x v="7"/>
    <n v="485814"/>
    <n v="0.61573460986780881"/>
    <n v="299132.49375831964"/>
    <n v="299132.49375831964"/>
    <n v="0.75139933338738785"/>
    <n v="0.24860066661261215"/>
    <s v="Very Compressed"/>
    <n v="17003.490000000002"/>
    <m/>
    <n v="17003.490000000002"/>
    <n v="77"/>
    <n v="59"/>
    <n v="59"/>
    <n v="21970.183157390707"/>
    <d v="2027-02-18T00:00:00"/>
    <n v="0.78"/>
    <n v="0.29545454545454547"/>
  </r>
  <r>
    <s v="D-047"/>
    <x v="1"/>
    <s v="TEST_047"/>
    <x v="20"/>
    <x v="11"/>
    <x v="5"/>
    <x v="3"/>
    <d v="2026-02-26T00:00:00"/>
    <x v="5"/>
    <n v="214398"/>
    <n v="0.39261161926278765"/>
    <n v="84175.145946703153"/>
    <n v="84175.145946703153"/>
    <n v="0.56231067555194347"/>
    <n v="0.43768932444805653"/>
    <s v="Compressed"/>
    <n v="10719.900000000001"/>
    <m/>
    <n v="10719.900000000001"/>
    <n v="35"/>
    <n v="34"/>
    <n v="34"/>
    <n v="10728.204875560206"/>
    <d v="2026-10-22T00:00:00"/>
    <n v="0.31111111111111112"/>
    <n v="0.26190476190476192"/>
  </r>
  <r>
    <s v="D-048"/>
    <x v="0"/>
    <s v="TEST_048"/>
    <x v="7"/>
    <x v="30"/>
    <x v="4"/>
    <x v="3"/>
    <d v="2025-06-25T00:00:00"/>
    <x v="6"/>
    <n v="286003"/>
    <n v="1"/>
    <n v="286003"/>
    <n v="151592"/>
    <n v="0.75577394382871099"/>
    <n v="0.24422605617128901"/>
    <s v="Standard"/>
    <n v="11440.12"/>
    <m/>
    <n v="11440.12"/>
    <n v="58"/>
    <n v="46"/>
    <n v="46"/>
    <n v="14280.40579710145"/>
    <d v="2026-08-21T00:00:00"/>
    <n v="0.625"/>
    <n v="0.22500000000000001"/>
  </r>
  <r>
    <s v="D-049"/>
    <x v="0"/>
    <s v="TEST_049"/>
    <x v="25"/>
    <x v="24"/>
    <x v="1"/>
    <x v="5"/>
    <d v="2025-05-06T00:00:00"/>
    <x v="5"/>
    <n v="562527"/>
    <n v="1"/>
    <n v="562527"/>
    <n v="261951"/>
    <n v="0.49207648271918913"/>
    <n v="0.50792351728081087"/>
    <s v="Light"/>
    <n v="19688.445000000003"/>
    <m/>
    <n v="19688.445000000003"/>
    <n v="58"/>
    <n v="49"/>
    <n v="49"/>
    <n v="23165.734693877548"/>
    <d v="2026-09-11T00:00:00"/>
    <n v="0.77142857142857146"/>
    <n v="0.875"/>
  </r>
  <r>
    <s v="D-050"/>
    <x v="0"/>
    <s v="TEST_050"/>
    <x v="26"/>
    <x v="22"/>
    <x v="6"/>
    <x v="4"/>
    <d v="2025-05-01T00:00:00"/>
    <x v="7"/>
    <n v="567150"/>
    <n v="1"/>
    <n v="567150"/>
    <n v="67964"/>
    <n v="0.74170927224412386"/>
    <n v="0.25829072775587614"/>
    <s v="Compressed"/>
    <n v="19850.250000000004"/>
    <m/>
    <n v="19850.250000000004"/>
    <n v="15"/>
    <n v="11"/>
    <n v="11"/>
    <n v="26773.696969696972"/>
    <d v="2025-12-19T00:00:00"/>
    <n v="1.0222222222222221"/>
    <n v="0.38095238095238093"/>
  </r>
  <r>
    <s v="D-051"/>
    <x v="1"/>
    <s v="TEST_051"/>
    <x v="3"/>
    <x v="31"/>
    <x v="1"/>
    <x v="3"/>
    <d v="2025-09-15T00:00:00"/>
    <x v="2"/>
    <n v="263964"/>
    <n v="0.84853955799363157"/>
    <n v="223983.89588623095"/>
    <n v="223983.89588623095"/>
    <n v="0.4024514826140449"/>
    <n v="0.59754851738595516"/>
    <s v="Compressed"/>
    <n v="10558.56"/>
    <m/>
    <n v="10558.56"/>
    <n v="92"/>
    <n v="73"/>
    <n v="73"/>
    <n v="13295.847701009143"/>
    <d v="2027-02-08T00:00:00"/>
    <n v="0.28888888888888886"/>
    <n v="0.45238095238095238"/>
  </r>
  <r>
    <s v="D-052"/>
    <x v="0"/>
    <s v="TEST_052"/>
    <x v="21"/>
    <x v="32"/>
    <x v="4"/>
    <x v="3"/>
    <d v="2025-07-27T00:00:00"/>
    <x v="7"/>
    <n v="178773"/>
    <n v="1"/>
    <n v="178773"/>
    <n v="30210"/>
    <n v="0.5872610773828365"/>
    <n v="0.4127389226171635"/>
    <s v="Light"/>
    <n v="8938.65"/>
    <m/>
    <n v="8938.65"/>
    <n v="15"/>
    <n v="14"/>
    <n v="14"/>
    <n v="9350.7142857142862"/>
    <d v="2026-01-09T00:00:00"/>
    <n v="0.37142857142857144"/>
    <n v="0.28125"/>
  </r>
  <r>
    <s v="D-053"/>
    <x v="1"/>
    <s v="TEST_053"/>
    <x v="26"/>
    <x v="26"/>
    <x v="1"/>
    <x v="4"/>
    <d v="2026-05-04T00:00:00"/>
    <x v="10"/>
    <n v="579919"/>
    <n v="0.39102052365628664"/>
    <n v="226760.2310582301"/>
    <n v="226760.2310582301"/>
    <n v="0.62035762478895529"/>
    <n v="0.37964237521104471"/>
    <s v="Very Compressed"/>
    <n v="20297.165000000001"/>
    <m/>
    <n v="20297.165000000001"/>
    <n v="49"/>
    <n v="48"/>
    <n v="48"/>
    <n v="20471.409748312439"/>
    <d v="2027-04-05T00:00:00"/>
    <n v="0.6"/>
    <n v="0.40909090909090912"/>
  </r>
  <r>
    <s v="D-054"/>
    <x v="0"/>
    <s v="TEST_054"/>
    <x v="18"/>
    <x v="33"/>
    <x v="2"/>
    <x v="5"/>
    <d v="2025-06-17T00:00:00"/>
    <x v="9"/>
    <n v="350817"/>
    <n v="1"/>
    <n v="350817"/>
    <n v="175215"/>
    <n v="0.56845389032974292"/>
    <n v="0.43154610967025708"/>
    <s v="Light"/>
    <n v="14032.68"/>
    <m/>
    <n v="14032.68"/>
    <n v="55"/>
    <n v="52"/>
    <n v="52"/>
    <n v="14601.25"/>
    <d v="2026-10-02T00:00:00"/>
    <n v="0.5714285714285714"/>
    <n v="0.46875"/>
  </r>
  <r>
    <s v="D-055"/>
    <x v="0"/>
    <s v="TEST_055"/>
    <x v="11"/>
    <x v="34"/>
    <x v="0"/>
    <x v="2"/>
    <d v="2025-07-18T00:00:00"/>
    <x v="11"/>
    <n v="255742"/>
    <n v="1"/>
    <n v="255742"/>
    <n v="182911"/>
    <n v="0.52874282183965293"/>
    <n v="0.47125717816034707"/>
    <s v="Standard"/>
    <n v="10229.68"/>
    <m/>
    <n v="10229.68"/>
    <n v="78"/>
    <m/>
    <n v="78"/>
    <n v="10229.68"/>
    <d v="2027-04-02T00:00:00"/>
    <n v="0.32500000000000001"/>
    <n v="0.3"/>
  </r>
  <r>
    <s v="D-056"/>
    <x v="0"/>
    <s v="TEST_056"/>
    <x v="0"/>
    <x v="18"/>
    <x v="1"/>
    <x v="3"/>
    <d v="2025-05-18T00:00:00"/>
    <x v="6"/>
    <n v="553423"/>
    <n v="1"/>
    <n v="553423"/>
    <n v="205957"/>
    <n v="0.78552820909338927"/>
    <n v="0.21447179090661073"/>
    <s v="Very Compressed"/>
    <n v="19369.805"/>
    <m/>
    <n v="19369.805"/>
    <n v="47"/>
    <n v="47"/>
    <n v="47"/>
    <n v="19369.805"/>
    <d v="2026-08-28T00:00:00"/>
    <n v="0.7"/>
    <n v="0.22727272727272727"/>
  </r>
  <r>
    <s v="D-057"/>
    <x v="1"/>
    <s v="TEST_057"/>
    <x v="22"/>
    <x v="10"/>
    <x v="1"/>
    <x v="0"/>
    <d v="2026-06-26T00:00:00"/>
    <x v="7"/>
    <n v="566441"/>
    <n v="0.58733668057320076"/>
    <n v="332691.57668056444"/>
    <n v="332691.57668056444"/>
    <n v="0.60108268520124897"/>
    <n v="0.39891731479875103"/>
    <s v="Standard"/>
    <n v="19825.435000000001"/>
    <m/>
    <n v="19825.435000000001"/>
    <n v="73"/>
    <n v="69"/>
    <n v="69"/>
    <n v="20893.673897813223"/>
    <d v="2027-10-22T00:00:00"/>
    <n v="0.72499999999999998"/>
    <n v="0.5"/>
  </r>
  <r>
    <s v="D-058"/>
    <x v="0"/>
    <s v="TEST_058"/>
    <x v="2"/>
    <x v="28"/>
    <x v="2"/>
    <x v="1"/>
    <d v="2025-06-28T00:00:00"/>
    <x v="3"/>
    <n v="623028"/>
    <n v="1"/>
    <n v="623028"/>
    <n v="126021"/>
    <n v="0.43982223701556661"/>
    <n v="0.56017776298443334"/>
    <s v="Very Compressed"/>
    <n v="21805.980000000003"/>
    <m/>
    <n v="21805.980000000003"/>
    <n v="26"/>
    <n v="20"/>
    <n v="20"/>
    <n v="27304.550000000003"/>
    <d v="2026-02-20T00:00:00"/>
    <n v="0.56000000000000005"/>
    <n v="0.81818181818181823"/>
  </r>
  <r>
    <s v="D-059"/>
    <x v="0"/>
    <s v="TEST_059"/>
    <x v="27"/>
    <x v="34"/>
    <x v="2"/>
    <x v="0"/>
    <d v="2025-05-19T00:00:00"/>
    <x v="7"/>
    <n v="600311"/>
    <n v="1"/>
    <n v="600311"/>
    <n v="217224"/>
    <n v="0.56062383371252933"/>
    <n v="0.43937616628747067"/>
    <s v="Light"/>
    <n v="21010.885000000002"/>
    <m/>
    <n v="21010.885000000002"/>
    <n v="45"/>
    <m/>
    <n v="45"/>
    <n v="21010.885000000002"/>
    <d v="2026-08-14T00:00:00"/>
    <n v="0.8"/>
    <n v="0.6875"/>
  </r>
  <r>
    <s v="D-060"/>
    <x v="1"/>
    <s v="TEST_060"/>
    <x v="20"/>
    <x v="35"/>
    <x v="1"/>
    <x v="2"/>
    <d v="2026-05-31T00:00:00"/>
    <x v="2"/>
    <n v="399992"/>
    <n v="0.40868583711894335"/>
    <n v="163471.0653608804"/>
    <n v="163471.0653608804"/>
    <n v="0.4554789940420092"/>
    <n v="0.5445210059579908"/>
    <s v="Compressed"/>
    <n v="15999.68"/>
    <m/>
    <n v="15999.68"/>
    <n v="45"/>
    <m/>
    <n v="45"/>
    <n v="15999.68"/>
    <d v="2027-04-11T00:00:00"/>
    <n v="0.37777777777777777"/>
    <n v="0.47619047619047616"/>
  </r>
  <r>
    <s v="D-061"/>
    <x v="0"/>
    <s v="TEST_061"/>
    <x v="7"/>
    <x v="29"/>
    <x v="0"/>
    <x v="4"/>
    <d v="2025-07-19T00:00:00"/>
    <x v="2"/>
    <n v="409736"/>
    <n v="1"/>
    <n v="409736"/>
    <n v="238439"/>
    <n v="0.65643952071251421"/>
    <n v="0.34356047928748579"/>
    <s v="Compressed"/>
    <n v="16389.439999999999"/>
    <m/>
    <n v="16389.439999999999"/>
    <n v="64"/>
    <m/>
    <n v="64"/>
    <n v="16389.439999999999"/>
    <d v="2026-12-25T00:00:00"/>
    <n v="0.55555555555555558"/>
    <n v="0.30952380952380953"/>
  </r>
  <r>
    <s v="D-062"/>
    <x v="0"/>
    <s v="TEST_062"/>
    <x v="4"/>
    <x v="14"/>
    <x v="3"/>
    <x v="4"/>
    <d v="2025-05-31T00:00:00"/>
    <x v="3"/>
    <n v="394104"/>
    <n v="1"/>
    <n v="394104"/>
    <n v="226780"/>
    <n v="0.42648708704124677"/>
    <n v="0.57351291295875328"/>
    <s v="Very Compressed"/>
    <n v="15764.16"/>
    <m/>
    <n v="15764.16"/>
    <n v="63"/>
    <n v="62"/>
    <n v="62"/>
    <n v="15850.215053763441"/>
    <d v="2026-12-11T00:00:00"/>
    <n v="0.32"/>
    <n v="0.47727272727272729"/>
  </r>
  <r>
    <s v="D-063"/>
    <x v="0"/>
    <s v="TEST_063"/>
    <x v="15"/>
    <x v="25"/>
    <x v="1"/>
    <x v="4"/>
    <d v="2025-07-20T00:00:00"/>
    <x v="7"/>
    <n v="623261"/>
    <n v="1"/>
    <n v="623261"/>
    <n v="2947"/>
    <n v="0.68347045660969052"/>
    <n v="0.31652954339030948"/>
    <s v="Standard"/>
    <n v="21814.135000000002"/>
    <m/>
    <n v="21814.135000000002"/>
    <n v="1"/>
    <n v="1"/>
    <n v="1"/>
    <n v="21814.135000000002"/>
    <d v="2025-10-10T00:00:00"/>
    <n v="0.52500000000000002"/>
    <n v="0.25"/>
  </r>
  <r>
    <s v="D-064"/>
    <x v="0"/>
    <s v="TEST_064"/>
    <x v="2"/>
    <x v="12"/>
    <x v="4"/>
    <x v="1"/>
    <d v="2025-05-19T00:00:00"/>
    <x v="6"/>
    <n v="360332"/>
    <n v="1"/>
    <n v="360332"/>
    <n v="172277"/>
    <n v="0.54548985238082026"/>
    <n v="0.45451014761917974"/>
    <s v="Compressed"/>
    <n v="14413.28"/>
    <m/>
    <n v="14413.28"/>
    <n v="52"/>
    <n v="46"/>
    <n v="46"/>
    <n v="16228.99275362319"/>
    <d v="2026-08-21T00:00:00"/>
    <n v="0.46666666666666667"/>
    <n v="0.42857142857142855"/>
  </r>
  <r>
    <s v="D-065"/>
    <x v="0"/>
    <s v="TEST_065"/>
    <x v="4"/>
    <x v="16"/>
    <x v="5"/>
    <x v="5"/>
    <d v="2025-05-06T00:00:00"/>
    <x v="6"/>
    <n v="340306"/>
    <n v="1"/>
    <n v="340306"/>
    <n v="250513"/>
    <n v="0.49946446968340563"/>
    <n v="0.50053553031659437"/>
    <s v="Compressed"/>
    <n v="13612.24"/>
    <m/>
    <n v="13612.24"/>
    <n v="80"/>
    <m/>
    <n v="80"/>
    <n v="13612.24"/>
    <d v="2027-04-16T00:00:00"/>
    <n v="0.35555555555555557"/>
    <n v="0.38095238095238093"/>
  </r>
  <r>
    <s v="D-066"/>
    <x v="1"/>
    <s v="TEST_066"/>
    <x v="5"/>
    <x v="36"/>
    <x v="4"/>
    <x v="2"/>
    <d v="2025-12-03T00:00:00"/>
    <x v="5"/>
    <n v="438940"/>
    <n v="0.72650848549649882"/>
    <n v="318893.63462383318"/>
    <n v="318893.63462383318"/>
    <n v="0.59982844101666788"/>
    <n v="0.40017155898333212"/>
    <s v="Standard"/>
    <n v="17557.600000000002"/>
    <m/>
    <n v="17557.600000000002"/>
    <n v="79"/>
    <m/>
    <n v="79"/>
    <n v="17557.600000000002"/>
    <d v="2027-06-09T00:00:00"/>
    <n v="0.625"/>
    <n v="0.42499999999999999"/>
  </r>
  <r>
    <s v="D-067"/>
    <x v="1"/>
    <s v="TEST_067"/>
    <x v="6"/>
    <x v="15"/>
    <x v="1"/>
    <x v="1"/>
    <d v="2026-07-16T00:00:00"/>
    <x v="1"/>
    <n v="98399"/>
    <n v="0.42769297152672314"/>
    <n v="42084.560705258031"/>
    <n v="42084.560705258031"/>
    <n v="0.57195360029530584"/>
    <n v="0.42804639970469416"/>
    <s v="Very Compressed"/>
    <n v="14759.849999999999"/>
    <m/>
    <n v="14759.849999999999"/>
    <n v="13"/>
    <n v="10"/>
    <n v="10"/>
    <n v="18236.642972278481"/>
    <d v="2026-09-24T00:00:00"/>
    <n v="0.5"/>
    <n v="0.43181818181818182"/>
  </r>
  <r>
    <s v="D-068"/>
    <x v="0"/>
    <s v="TEST_068"/>
    <x v="3"/>
    <x v="14"/>
    <x v="6"/>
    <x v="3"/>
    <d v="2025-05-09T00:00:00"/>
    <x v="5"/>
    <n v="571322"/>
    <n v="1"/>
    <n v="571322"/>
    <n v="388159"/>
    <n v="0.72794087789143103"/>
    <n v="0.27205912210856897"/>
    <s v="Light"/>
    <n v="19996.27"/>
    <m/>
    <n v="19996.27"/>
    <n v="85"/>
    <n v="73"/>
    <n v="73"/>
    <n v="23041.401826484016"/>
    <d v="2027-02-26T00:00:00"/>
    <n v="1.1142857142857143"/>
    <n v="0.46875"/>
  </r>
  <r>
    <s v="D-069"/>
    <x v="1"/>
    <s v="TEST_069"/>
    <x v="2"/>
    <x v="32"/>
    <x v="1"/>
    <x v="1"/>
    <d v="2025-11-01T00:00:00"/>
    <x v="6"/>
    <n v="170340"/>
    <n v="0.77087025034655321"/>
    <n v="131310.03844403187"/>
    <n v="131310.03844403187"/>
    <n v="0.46946544929088763"/>
    <n v="0.53053455070911237"/>
    <s v="Compressed"/>
    <n v="8517"/>
    <m/>
    <n v="8517"/>
    <n v="67"/>
    <n v="52"/>
    <n v="52"/>
    <n v="10942.503203669323"/>
    <d v="2026-10-31T00:00:00"/>
    <n v="0.26666666666666666"/>
    <n v="0.33333333333333331"/>
  </r>
  <r>
    <s v="D-070"/>
    <x v="1"/>
    <s v="TEST_070"/>
    <x v="5"/>
    <x v="28"/>
    <x v="4"/>
    <x v="5"/>
    <d v="2026-11-30T00:00:00"/>
    <x v="7"/>
    <n v="442517"/>
    <n v="0.16333484146141475"/>
    <n v="72278.444038980873"/>
    <n v="72278.444038980873"/>
    <n v="0.40976777481638249"/>
    <n v="0.59023222518361751"/>
    <s v="Compressed"/>
    <n v="17700.68"/>
    <m/>
    <n v="17700.68"/>
    <n v="18"/>
    <n v="14"/>
    <n v="14"/>
    <n v="22371.899345398841"/>
    <d v="2027-03-08T00:00:00"/>
    <n v="0.48888888888888887"/>
    <n v="0.73809523809523814"/>
  </r>
  <r>
    <s v="D-071"/>
    <x v="0"/>
    <s v="TEST_071"/>
    <x v="14"/>
    <x v="3"/>
    <x v="1"/>
    <x v="0"/>
    <d v="2025-07-03T00:00:00"/>
    <x v="6"/>
    <n v="347533"/>
    <n v="1"/>
    <n v="347533"/>
    <n v="30823"/>
    <n v="0.41702872245551925"/>
    <n v="0.58297127754448075"/>
    <s v="Standard"/>
    <n v="13901.32"/>
    <m/>
    <n v="13901.32"/>
    <n v="10"/>
    <n v="8"/>
    <n v="8"/>
    <n v="16695.791666666664"/>
    <d v="2025-11-28T00:00:00"/>
    <n v="0.42499999999999999"/>
    <n v="0.57499999999999996"/>
  </r>
  <r>
    <s v="D-072"/>
    <x v="0"/>
    <s v="TEST_072"/>
    <x v="14"/>
    <x v="8"/>
    <x v="2"/>
    <x v="4"/>
    <d v="2025-06-18T00:00:00"/>
    <x v="0"/>
    <n v="411569"/>
    <n v="1"/>
    <n v="411569"/>
    <n v="15705"/>
    <n v="0.54967739884970568"/>
    <n v="0.45032260115029432"/>
    <s v="Light"/>
    <n v="16462.760000000002"/>
    <m/>
    <n v="16462.760000000002"/>
    <n v="5"/>
    <n v="4"/>
    <n v="4"/>
    <n v="17013.75"/>
    <d v="2025-10-31T00:00:00"/>
    <n v="0.62857142857142856"/>
    <n v="0.5625"/>
  </r>
  <r>
    <s v="D-073"/>
    <x v="1"/>
    <s v="TEST_073"/>
    <x v="17"/>
    <x v="22"/>
    <x v="0"/>
    <x v="1"/>
    <d v="2026-05-31T00:00:00"/>
    <x v="4"/>
    <n v="412359"/>
    <n v="0.5669435836194413"/>
    <n v="233784.2891977292"/>
    <n v="233784.2891977292"/>
    <n v="0.42391219168753486"/>
    <n v="0.5760878083124652"/>
    <s v="Very Compressed"/>
    <n v="16494.36"/>
    <m/>
    <n v="16494.36"/>
    <n v="62"/>
    <n v="51"/>
    <n v="51"/>
    <n v="19864.024572356073"/>
    <d v="2027-05-23T00:00:00"/>
    <n v="0.4"/>
    <n v="0.61363636363636365"/>
  </r>
  <r>
    <s v="D-074"/>
    <x v="0"/>
    <s v="TEST_074"/>
    <x v="25"/>
    <x v="35"/>
    <x v="1"/>
    <x v="0"/>
    <d v="2025-06-03T00:00:00"/>
    <x v="9"/>
    <n v="412331"/>
    <n v="1"/>
    <n v="412331"/>
    <n v="60539"/>
    <n v="0.53406339507929634"/>
    <n v="0.46593660492070366"/>
    <s v="Light"/>
    <n v="16493.240000000002"/>
    <m/>
    <n v="16493.240000000002"/>
    <n v="16"/>
    <n v="13"/>
    <n v="13"/>
    <n v="20179.666666666668"/>
    <d v="2026-01-02T00:00:00"/>
    <n v="0.7142857142857143"/>
    <n v="0.6875"/>
  </r>
  <r>
    <s v="D-075"/>
    <x v="0"/>
    <s v="TEST_075"/>
    <x v="16"/>
    <x v="37"/>
    <x v="1"/>
    <x v="4"/>
    <d v="2025-07-25T00:00:00"/>
    <x v="3"/>
    <n v="367095"/>
    <n v="1"/>
    <n v="367095"/>
    <n v="148421"/>
    <n v="0.7118350244593612"/>
    <n v="0.2881649755406388"/>
    <s v="Light"/>
    <n v="14683.800000000001"/>
    <m/>
    <n v="14683.800000000001"/>
    <n v="44"/>
    <m/>
    <n v="44"/>
    <n v="14683.800000000001"/>
    <d v="2026-08-07T00:00:00"/>
    <n v="0.7142857142857143"/>
    <n v="0.3125"/>
  </r>
  <r>
    <s v="D-076"/>
    <x v="1"/>
    <s v="TEST_076"/>
    <x v="6"/>
    <x v="38"/>
    <x v="2"/>
    <x v="4"/>
    <d v="2026-09-15T00:00:00"/>
    <x v="6"/>
    <n v="389789"/>
    <n v="0.35878966641218046"/>
    <n v="139852.2652811374"/>
    <n v="139852.2652811374"/>
    <n v="0.47277980488522031"/>
    <n v="0.52722019511477969"/>
    <s v="Standard"/>
    <n v="15591.56"/>
    <m/>
    <n v="15591.56"/>
    <n v="39"/>
    <n v="35"/>
    <n v="35"/>
    <n v="17315.042368140821"/>
    <d v="2027-05-18T00:00:00"/>
    <n v="0.47499999999999998"/>
    <n v="0.55000000000000004"/>
  </r>
  <r>
    <s v="D-077"/>
    <x v="1"/>
    <s v="TEST_077"/>
    <x v="18"/>
    <x v="20"/>
    <x v="2"/>
    <x v="2"/>
    <d v="2026-11-12T00:00:00"/>
    <x v="2"/>
    <n v="128136"/>
    <n v="0.84017826128917172"/>
    <n v="107657.08168854931"/>
    <n v="107657.08168854931"/>
    <n v="0.59523825717693746"/>
    <n v="0.40476174282306254"/>
    <s v="Very Compressed"/>
    <n v="6406.8"/>
    <m/>
    <n v="6406.8"/>
    <n v="73"/>
    <m/>
    <n v="73"/>
    <n v="6406.8"/>
    <d v="2028-04-06T00:00:00"/>
    <n v="0.18"/>
    <n v="0.13636363636363635"/>
  </r>
  <r>
    <s v="D-078"/>
    <x v="0"/>
    <s v="TEST_078"/>
    <x v="19"/>
    <x v="6"/>
    <x v="1"/>
    <x v="3"/>
    <d v="2025-07-04T00:00:00"/>
    <x v="9"/>
    <n v="554000"/>
    <n v="1"/>
    <n v="554000"/>
    <n v="80408"/>
    <n v="0.48556434255315239"/>
    <n v="0.51443565744684761"/>
    <s v="Light"/>
    <n v="19390.000000000004"/>
    <m/>
    <n v="19390.000000000004"/>
    <n v="18"/>
    <m/>
    <n v="18"/>
    <n v="19390.000000000004"/>
    <d v="2026-02-06T00:00:00"/>
    <n v="0.62857142857142856"/>
    <n v="0.71875"/>
  </r>
  <r>
    <s v="D-079"/>
    <x v="1"/>
    <s v="TEST_079"/>
    <x v="11"/>
    <x v="0"/>
    <x v="0"/>
    <x v="3"/>
    <d v="2026-01-12T00:00:00"/>
    <x v="6"/>
    <n v="115767"/>
    <n v="0.64342512578415534"/>
    <n v="74487.396536654313"/>
    <n v="74487.396536654313"/>
    <n v="0.65247538022067331"/>
    <n v="0.34752461977932669"/>
    <s v="Standard"/>
    <n v="5788.35"/>
    <m/>
    <n v="5788.35"/>
    <n v="56"/>
    <n v="56"/>
    <n v="56"/>
    <n v="5788.35"/>
    <d v="2027-02-08T00:00:00"/>
    <n v="0.22500000000000001"/>
    <n v="0.125"/>
  </r>
  <r>
    <s v="D-080"/>
    <x v="1"/>
    <s v="TEST_080"/>
    <x v="18"/>
    <x v="8"/>
    <x v="3"/>
    <x v="2"/>
    <d v="2026-02-21T00:00:00"/>
    <x v="3"/>
    <n v="131620"/>
    <n v="0.52418968587896331"/>
    <n v="68993.846455389154"/>
    <n v="68993.846455389154"/>
    <n v="0.52912298158169779"/>
    <n v="0.47087701841830221"/>
    <s v="Standard"/>
    <n v="6581"/>
    <m/>
    <n v="6581"/>
    <n v="46"/>
    <n v="38"/>
    <n v="38"/>
    <n v="7867.7193326320958"/>
    <d v="2026-11-14T00:00:00"/>
    <n v="0.25"/>
    <n v="0.22500000000000001"/>
  </r>
  <r>
    <s v="D-081"/>
    <x v="0"/>
    <s v="TEST_081"/>
    <x v="0"/>
    <x v="39"/>
    <x v="1"/>
    <x v="5"/>
    <d v="2025-05-09T00:00:00"/>
    <x v="5"/>
    <n v="163444"/>
    <n v="1"/>
    <n v="163444"/>
    <n v="124684"/>
    <n v="0.61427862326585381"/>
    <n v="0.38572137673414619"/>
    <s v="Standard"/>
    <n v="8172.2000000000007"/>
    <m/>
    <n v="8172.2000000000007"/>
    <n v="67"/>
    <n v="60"/>
    <n v="60"/>
    <n v="9004.9555555555544"/>
    <d v="2026-11-27T00:00:00"/>
    <n v="0.32500000000000001"/>
    <n v="0.22500000000000001"/>
  </r>
  <r>
    <s v="D-082"/>
    <x v="0"/>
    <s v="TEST_082"/>
    <x v="23"/>
    <x v="0"/>
    <x v="4"/>
    <x v="5"/>
    <d v="2025-05-11T00:00:00"/>
    <x v="7"/>
    <n v="3281"/>
    <n v="1"/>
    <n v="3281"/>
    <n v="1685"/>
    <n v="0.56104968307297143"/>
    <n v="0.43895031692702857"/>
    <s v="Light"/>
    <n v="3281"/>
    <m/>
    <n v="3281"/>
    <n v="3"/>
    <n v="2"/>
    <n v="2"/>
    <n v="3650.833333333333"/>
    <d v="2025-10-17T00:00:00"/>
    <n v="0.14285714285714285"/>
    <n v="0.125"/>
  </r>
  <r>
    <s v="D-083"/>
    <x v="1"/>
    <s v="TEST_083"/>
    <x v="21"/>
    <x v="29"/>
    <x v="5"/>
    <x v="1"/>
    <d v="2025-10-26T00:00:00"/>
    <x v="11"/>
    <n v="123852"/>
    <n v="0.40212869911893578"/>
    <n v="49804.443643278435"/>
    <n v="49804.443643278435"/>
    <n v="0.64254974501609841"/>
    <n v="0.35745025498390159"/>
    <s v="Light"/>
    <n v="6192.6"/>
    <m/>
    <n v="6192.6"/>
    <n v="35"/>
    <m/>
    <n v="35"/>
    <n v="6192.6"/>
    <d v="2026-06-28T00:00:00"/>
    <n v="0.2857142857142857"/>
    <n v="0.1875"/>
  </r>
  <r>
    <s v="D-084"/>
    <x v="1"/>
    <s v="TEST_084"/>
    <x v="12"/>
    <x v="6"/>
    <x v="4"/>
    <x v="3"/>
    <d v="2026-04-07T00:00:00"/>
    <x v="1"/>
    <n v="295863"/>
    <n v="0.26276755368228588"/>
    <n v="77743.196735102145"/>
    <n v="77743.196735102145"/>
    <n v="0.66644051266592075"/>
    <n v="0.33355948733407925"/>
    <s v="Light"/>
    <n v="11834.52"/>
    <m/>
    <n v="11834.52"/>
    <n v="29"/>
    <n v="27"/>
    <n v="27"/>
    <n v="12477.303179707751"/>
    <d v="2026-10-13T00:00:00"/>
    <n v="0.5714285714285714"/>
    <n v="0.3125"/>
  </r>
  <r>
    <s v="D-085"/>
    <x v="1"/>
    <s v="TEST_085"/>
    <x v="5"/>
    <x v="27"/>
    <x v="1"/>
    <x v="5"/>
    <d v="2026-10-20T00:00:00"/>
    <x v="2"/>
    <n v="336054"/>
    <n v="0.66572656893082505"/>
    <n v="223720.07639547947"/>
    <n v="223720.07639547947"/>
    <n v="0.79745347329244654"/>
    <n v="0.20254652670755346"/>
    <s v="Very Compressed"/>
    <n v="13442.16"/>
    <m/>
    <n v="13442.16"/>
    <n v="73"/>
    <n v="64"/>
    <n v="64"/>
    <n v="15147.713505943921"/>
    <d v="2028-01-11T00:00:00"/>
    <n v="0.56000000000000005"/>
    <n v="0.18181818181818182"/>
  </r>
  <r>
    <s v="D-086"/>
    <x v="1"/>
    <s v="TEST_086"/>
    <x v="10"/>
    <x v="10"/>
    <x v="6"/>
    <x v="1"/>
    <d v="2026-11-10T00:00:00"/>
    <x v="5"/>
    <n v="632120"/>
    <n v="0.69896048523322452"/>
    <n v="441826.90192562586"/>
    <n v="441826.90192562586"/>
    <n v="0.71820258047023411"/>
    <n v="0.28179741952976589"/>
    <s v="Very Compressed"/>
    <n v="22124.2"/>
    <m/>
    <n v="22124.2"/>
    <n v="87"/>
    <n v="74"/>
    <n v="74"/>
    <n v="25872.746509158271"/>
    <d v="2028-04-11T00:00:00"/>
    <n v="0.86"/>
    <n v="0.38636363636363635"/>
  </r>
  <r>
    <s v="D-087"/>
    <x v="0"/>
    <s v="TEST_087"/>
    <x v="27"/>
    <x v="38"/>
    <x v="1"/>
    <x v="0"/>
    <d v="2025-07-14T00:00:00"/>
    <x v="4"/>
    <n v="626401"/>
    <n v="1"/>
    <n v="626401"/>
    <n v="175000"/>
    <n v="0.41558959961084579"/>
    <n v="0.58441040038915415"/>
    <s v="Very Compressed"/>
    <n v="21924.035000000003"/>
    <m/>
    <n v="21924.035000000003"/>
    <n v="35"/>
    <n v="37"/>
    <n v="37"/>
    <n v="20495.495495495496"/>
    <d v="2026-06-19T00:00:00"/>
    <n v="0.4"/>
    <n v="0.63636363636363635"/>
  </r>
  <r>
    <s v="D-088"/>
    <x v="1"/>
    <s v="TEST_088"/>
    <x v="13"/>
    <x v="3"/>
    <x v="4"/>
    <x v="1"/>
    <d v="2025-11-18T00:00:00"/>
    <x v="10"/>
    <n v="107208"/>
    <n v="0.60130204452823544"/>
    <n v="64464.389589783066"/>
    <n v="64464.389589783066"/>
    <n v="0.48282492585624681"/>
    <n v="0.51717507414375319"/>
    <s v="Compressed"/>
    <n v="5360.4000000000005"/>
    <m/>
    <n v="5360.4000000000005"/>
    <n v="53"/>
    <n v="51"/>
    <n v="51"/>
    <n v="5477.3664357332009"/>
    <d v="2026-11-10T00:00:00"/>
    <n v="0.15555555555555556"/>
    <n v="0.16666666666666666"/>
  </r>
  <r>
    <s v="D-089"/>
    <x v="1"/>
    <s v="TEST_089"/>
    <x v="15"/>
    <x v="40"/>
    <x v="1"/>
    <x v="0"/>
    <d v="2025-12-17T00:00:00"/>
    <x v="3"/>
    <n v="340491"/>
    <n v="0.39741216133177509"/>
    <n v="135315.26422401745"/>
    <n v="135315.26422401745"/>
    <n v="0.49360864540292038"/>
    <n v="0.50639135459707962"/>
    <s v="Light"/>
    <n v="13619.64"/>
    <m/>
    <n v="13619.64"/>
    <n v="44"/>
    <n v="33"/>
    <n v="33"/>
    <n v="17768.671059719465"/>
    <d v="2026-08-05T00:00:00"/>
    <n v="0.6"/>
    <n v="0.65625"/>
  </r>
  <r>
    <s v="D-090"/>
    <x v="0"/>
    <s v="TEST_090"/>
    <x v="3"/>
    <x v="12"/>
    <x v="2"/>
    <x v="5"/>
    <d v="2025-07-19T00:00:00"/>
    <x v="8"/>
    <n v="630966"/>
    <n v="1"/>
    <n v="630966"/>
    <n v="365697"/>
    <n v="0.7906995393980053"/>
    <n v="0.2093004606019947"/>
    <s v="Very Compressed"/>
    <n v="22083.81"/>
    <m/>
    <n v="22083.81"/>
    <n v="72"/>
    <n v="58"/>
    <n v="58"/>
    <n v="27322.189655172413"/>
    <d v="2026-11-13T00:00:00"/>
    <n v="1"/>
    <n v="0.31818181818181818"/>
  </r>
  <r>
    <s v="D-091"/>
    <x v="1"/>
    <s v="TEST_091"/>
    <x v="24"/>
    <x v="20"/>
    <x v="0"/>
    <x v="2"/>
    <d v="2026-01-19T00:00:00"/>
    <x v="3"/>
    <n v="61419"/>
    <n v="0.66664712328005604"/>
    <n v="40944.799664737759"/>
    <n v="40944.799664737759"/>
    <n v="0.52536066041707219"/>
    <n v="0.47463933958292781"/>
    <s v="Very Compressed"/>
    <n v="12283.800000000001"/>
    <m/>
    <n v="12283.800000000001"/>
    <n v="15"/>
    <n v="15"/>
    <n v="15"/>
    <n v="12283.800000000001"/>
    <d v="2026-05-04T00:00:00"/>
    <n v="0.3"/>
    <n v="0.29545454545454547"/>
  </r>
  <r>
    <s v="D-092"/>
    <x v="0"/>
    <s v="TEST_092"/>
    <x v="19"/>
    <x v="20"/>
    <x v="1"/>
    <x v="3"/>
    <d v="2025-07-04T00:00:00"/>
    <x v="9"/>
    <n v="137251"/>
    <n v="1"/>
    <n v="137251"/>
    <n v="27154"/>
    <n v="0.47482401492493942"/>
    <n v="0.52517598507506058"/>
    <s v="Standard"/>
    <n v="6862.55"/>
    <m/>
    <n v="6862.55"/>
    <n v="18"/>
    <n v="15"/>
    <n v="15"/>
    <n v="7844.4888888888881"/>
    <d v="2026-01-16T00:00:00"/>
    <n v="0.22500000000000001"/>
    <n v="0.25"/>
  </r>
  <r>
    <s v="D-093"/>
    <x v="0"/>
    <s v="TEST_093"/>
    <x v="12"/>
    <x v="6"/>
    <x v="1"/>
    <x v="1"/>
    <d v="2025-05-28T00:00:00"/>
    <x v="7"/>
    <n v="486349"/>
    <n v="1"/>
    <n v="486349"/>
    <n v="438368"/>
    <n v="0.7379928071091828"/>
    <n v="0.2620071928908172"/>
    <s v="Very Compressed"/>
    <n v="17022.215"/>
    <m/>
    <n v="17022.215"/>
    <n v="112"/>
    <m/>
    <n v="112"/>
    <n v="17022.215"/>
    <d v="2027-11-26T00:00:00"/>
    <n v="0.57999999999999996"/>
    <n v="0.25"/>
  </r>
  <r>
    <s v="D-094"/>
    <x v="1"/>
    <s v="TEST_094"/>
    <x v="19"/>
    <x v="20"/>
    <x v="2"/>
    <x v="5"/>
    <d v="2026-02-16T00:00:00"/>
    <x v="1"/>
    <n v="597701"/>
    <n v="0.44284264239762061"/>
    <n v="264687.49020370026"/>
    <n v="264687.49020370026"/>
    <n v="0.41635051711356325"/>
    <n v="0.5836494828864367"/>
    <s v="Light"/>
    <n v="20919.535000000003"/>
    <m/>
    <n v="20919.535000000003"/>
    <n v="55"/>
    <n v="49"/>
    <n v="49"/>
    <n v="23407.737228898663"/>
    <d v="2027-01-25T00:00:00"/>
    <n v="0.65714285714285714"/>
    <n v="1"/>
  </r>
  <r>
    <s v="D-095"/>
    <x v="0"/>
    <s v="TEST_095"/>
    <x v="7"/>
    <x v="37"/>
    <x v="2"/>
    <x v="4"/>
    <d v="2025-05-06T00:00:00"/>
    <x v="7"/>
    <n v="645317"/>
    <n v="1"/>
    <n v="645317"/>
    <n v="430453"/>
    <n v="0.56341496178960648"/>
    <n v="0.43658503821039352"/>
    <s v="Very Compressed"/>
    <n v="22586.095000000001"/>
    <m/>
    <n v="22586.095000000001"/>
    <n v="83"/>
    <n v="81"/>
    <n v="81"/>
    <n v="23028.349794238682"/>
    <d v="2027-04-23T00:00:00"/>
    <n v="0.6"/>
    <n v="0.54545454545454541"/>
  </r>
  <r>
    <s v="D-096"/>
    <x v="0"/>
    <s v="TEST_096"/>
    <x v="11"/>
    <x v="27"/>
    <x v="1"/>
    <x v="1"/>
    <d v="2025-07-10T00:00:00"/>
    <x v="11"/>
    <n v="49346"/>
    <n v="1"/>
    <n v="49346"/>
    <n v="19611"/>
    <n v="0.77020527799165228"/>
    <n v="0.22979472200834772"/>
    <s v="Standard"/>
    <n v="9869.2000000000007"/>
    <m/>
    <n v="9869.2000000000007"/>
    <n v="9"/>
    <n v="6"/>
    <n v="6"/>
    <n v="14163.5"/>
    <d v="2025-11-14T00:00:00"/>
    <n v="0.65"/>
    <n v="0.2"/>
  </r>
  <r>
    <s v="D-097"/>
    <x v="0"/>
    <s v="TEST_097"/>
    <x v="23"/>
    <x v="41"/>
    <x v="0"/>
    <x v="1"/>
    <d v="2025-06-04T00:00:00"/>
    <x v="11"/>
    <n v="405260"/>
    <n v="1"/>
    <n v="405260"/>
    <n v="235015"/>
    <n v="0.65931069513585661"/>
    <n v="0.34068930486414339"/>
    <s v="Compressed"/>
    <n v="16210.4"/>
    <m/>
    <n v="16210.4"/>
    <n v="63"/>
    <m/>
    <n v="63"/>
    <n v="16210.4"/>
    <d v="2026-12-18T00:00:00"/>
    <n v="0.55555555555555558"/>
    <n v="0.30952380952380953"/>
  </r>
  <r>
    <s v="D-098"/>
    <x v="0"/>
    <s v="TEST_098"/>
    <x v="26"/>
    <x v="33"/>
    <x v="3"/>
    <x v="0"/>
    <d v="2025-05-23T00:00:00"/>
    <x v="5"/>
    <n v="351705"/>
    <n v="1"/>
    <n v="351705"/>
    <n v="330447"/>
    <n v="0.54087622222688514"/>
    <n v="0.45912377777311486"/>
    <s v="Light"/>
    <n v="14068.2"/>
    <m/>
    <n v="14068.2"/>
    <n v="102"/>
    <m/>
    <n v="102"/>
    <n v="14068.2"/>
    <d v="2027-09-17T00:00:00"/>
    <n v="0.51428571428571423"/>
    <n v="0.46875"/>
  </r>
  <r>
    <s v="D-099"/>
    <x v="0"/>
    <s v="TEST_099"/>
    <x v="25"/>
    <x v="42"/>
    <x v="1"/>
    <x v="4"/>
    <d v="2025-06-12T00:00:00"/>
    <x v="1"/>
    <n v="150213"/>
    <n v="1"/>
    <n v="150213"/>
    <n v="120157"/>
    <n v="0.50970122119712058"/>
    <n v="0.49029877880287942"/>
    <s v="Very Compressed"/>
    <n v="7510.6500000000005"/>
    <m/>
    <n v="7510.6500000000005"/>
    <n v="70"/>
    <n v="65"/>
    <n v="65"/>
    <n v="8010.4666666666662"/>
    <d v="2027-01-01T00:00:00"/>
    <n v="0.2"/>
    <n v="0.22727272727272727"/>
  </r>
  <r>
    <s v="D-100"/>
    <x v="1"/>
    <s v="TEST_100"/>
    <x v="6"/>
    <x v="33"/>
    <x v="4"/>
    <x v="5"/>
    <d v="2026-10-11T00:00:00"/>
    <x v="6"/>
    <n v="252665"/>
    <n v="0.18085868027397936"/>
    <n v="45696.658451424992"/>
    <n v="45696.658451424992"/>
    <n v="0.71638852893131122"/>
    <n v="0.28361147106868878"/>
    <s v="Light"/>
    <n v="10106.6"/>
    <m/>
    <n v="10106.6"/>
    <n v="20"/>
    <n v="15"/>
    <n v="15"/>
    <n v="13201.256885967219"/>
    <d v="2027-01-24T00:00:00"/>
    <n v="0.62857142857142856"/>
    <n v="0.28125"/>
  </r>
  <r>
    <s v="D-101"/>
    <x v="1"/>
    <s v="TEST_101"/>
    <x v="5"/>
    <x v="37"/>
    <x v="5"/>
    <x v="0"/>
    <d v="2025-12-24T00:00:00"/>
    <x v="2"/>
    <n v="270806"/>
    <n v="0.66200510270238566"/>
    <n v="179274.95384242226"/>
    <n v="179274.95384242226"/>
    <n v="0.68705519647292757"/>
    <n v="0.31294480352707243"/>
    <s v="Compressed"/>
    <n v="10832.24"/>
    <m/>
    <n v="10832.24"/>
    <n v="72"/>
    <n v="70"/>
    <n v="70"/>
    <n v="11097.973333102331"/>
    <d v="2027-04-28T00:00:00"/>
    <n v="0.4"/>
    <n v="0.21428571428571427"/>
  </r>
  <r>
    <s v="D-102"/>
    <x v="1"/>
    <s v="TEST_102"/>
    <x v="2"/>
    <x v="41"/>
    <x v="4"/>
    <x v="3"/>
    <d v="2026-01-03T00:00:00"/>
    <x v="4"/>
    <n v="649975"/>
    <n v="0.27621709229616764"/>
    <n v="179534.20456520157"/>
    <n v="179534.20456520157"/>
    <n v="0.59262472954314593"/>
    <n v="0.40737527045685407"/>
    <s v="Light"/>
    <n v="22749.125000000004"/>
    <m/>
    <n v="22749.125000000004"/>
    <n v="35"/>
    <n v="30"/>
    <n v="30"/>
    <n v="25932.718437195781"/>
    <d v="2026-08-01T00:00:00"/>
    <n v="1.0285714285714285"/>
    <n v="0.78125"/>
  </r>
  <r>
    <s v="D-103"/>
    <x v="0"/>
    <s v="TEST_103"/>
    <x v="7"/>
    <x v="43"/>
    <x v="1"/>
    <x v="1"/>
    <d v="2025-05-06T00:00:00"/>
    <x v="9"/>
    <n v="135817"/>
    <n v="1"/>
    <n v="135817"/>
    <n v="61464"/>
    <n v="0.72335813009122307"/>
    <n v="0.27664186990877693"/>
    <s v="Light"/>
    <n v="6790.85"/>
    <m/>
    <n v="6790.85"/>
    <n v="40"/>
    <n v="34"/>
    <n v="34"/>
    <n v="7833.6470588235297"/>
    <d v="2026-05-29T00:00:00"/>
    <n v="0.4"/>
    <n v="0.1875"/>
  </r>
  <r>
    <s v="D-104"/>
    <x v="0"/>
    <s v="TEST_104"/>
    <x v="20"/>
    <x v="10"/>
    <x v="6"/>
    <x v="3"/>
    <d v="2025-06-08T00:00:00"/>
    <x v="5"/>
    <n v="138395"/>
    <n v="1"/>
    <n v="138395"/>
    <n v="96136"/>
    <n v="0.61308870187983511"/>
    <n v="0.38691129812016489"/>
    <s v="Standard"/>
    <n v="6919.75"/>
    <m/>
    <n v="6919.75"/>
    <n v="61"/>
    <n v="60"/>
    <n v="60"/>
    <n v="6943.1555555555551"/>
    <d v="2026-11-27T00:00:00"/>
    <n v="0.25"/>
    <n v="0.17499999999999999"/>
  </r>
  <r>
    <s v="D-105"/>
    <x v="1"/>
    <s v="TEST_105"/>
    <x v="14"/>
    <x v="12"/>
    <x v="1"/>
    <x v="0"/>
    <d v="2026-01-03T00:00:00"/>
    <x v="11"/>
    <n v="150996"/>
    <n v="0.60014066572659353"/>
    <n v="90618.83996205272"/>
    <n v="90618.83996205272"/>
    <n v="0.49456682389003748"/>
    <n v="0.50543317610996252"/>
    <s v="Standard"/>
    <n v="7549.8"/>
    <m/>
    <n v="7549.8"/>
    <n v="53"/>
    <n v="50"/>
    <n v="50"/>
    <n v="7853.6327967112356"/>
    <d v="2026-12-19T00:00:00"/>
    <n v="0.22500000000000001"/>
    <n v="0.25"/>
  </r>
  <r>
    <s v="D-106"/>
    <x v="0"/>
    <s v="TEST_106"/>
    <x v="21"/>
    <x v="31"/>
    <x v="4"/>
    <x v="2"/>
    <d v="2025-05-16T00:00:00"/>
    <x v="8"/>
    <n v="204667"/>
    <n v="1"/>
    <n v="204667"/>
    <n v="42902"/>
    <n v="0.78513322053448165"/>
    <n v="0.21486677946551835"/>
    <s v="Very Compressed"/>
    <n v="10233.35"/>
    <m/>
    <n v="10233.35"/>
    <n v="19"/>
    <n v="17"/>
    <n v="17"/>
    <n v="10935.803921568628"/>
    <d v="2026-01-30T00:00:00"/>
    <n v="0.4"/>
    <n v="0.13636363636363635"/>
  </r>
  <r>
    <s v="D-107"/>
    <x v="1"/>
    <s v="TEST_107"/>
    <x v="18"/>
    <x v="44"/>
    <x v="1"/>
    <x v="5"/>
    <d v="2026-08-15T00:00:00"/>
    <x v="4"/>
    <n v="462382"/>
    <n v="0.63715927328940203"/>
    <n v="294610.9791021003"/>
    <n v="294610.9791021003"/>
    <n v="0.57919828008785368"/>
    <n v="0.42080171991214632"/>
    <s v="Light"/>
    <n v="16183.37"/>
    <m/>
    <n v="16183.37"/>
    <n v="79"/>
    <m/>
    <n v="79"/>
    <n v="16183.37"/>
    <d v="2028-02-19T00:00:00"/>
    <n v="0.62857142857142856"/>
    <n v="0.5"/>
  </r>
  <r>
    <s v="D-108"/>
    <x v="0"/>
    <s v="TEST_108"/>
    <x v="21"/>
    <x v="32"/>
    <x v="2"/>
    <x v="2"/>
    <d v="2025-07-16T00:00:00"/>
    <x v="4"/>
    <n v="241939"/>
    <n v="1"/>
    <n v="241939"/>
    <n v="75000"/>
    <n v="0.4022938835454119"/>
    <n v="0.59770611645458804"/>
    <s v="Compressed"/>
    <n v="12096.95"/>
    <m/>
    <n v="12096.95"/>
    <n v="27"/>
    <n v="33"/>
    <n v="33"/>
    <n v="9848.4848484848499"/>
    <d v="2026-05-22T00:00:00"/>
    <n v="0.22222222222222221"/>
    <n v="0.33333333333333331"/>
  </r>
  <r>
    <s v="D-109"/>
    <x v="1"/>
    <s v="TEST_109"/>
    <x v="9"/>
    <x v="9"/>
    <x v="0"/>
    <x v="3"/>
    <d v="2026-07-25T00:00:00"/>
    <x v="11"/>
    <n v="210766"/>
    <n v="0.67941796825961209"/>
    <n v="143198.20749820539"/>
    <n v="143198.20749820539"/>
    <n v="0.74681270349119444"/>
    <n v="0.25318729650880556"/>
    <s v="Compressed"/>
    <n v="10538.300000000001"/>
    <m/>
    <n v="10538.300000000001"/>
    <n v="59"/>
    <m/>
    <n v="59"/>
    <n v="10538.300000000001"/>
    <d v="2027-09-11T00:00:00"/>
    <n v="0.42222222222222222"/>
    <n v="0.16666666666666666"/>
  </r>
  <r>
    <s v="D-110"/>
    <x v="0"/>
    <s v="TEST_110"/>
    <x v="1"/>
    <x v="45"/>
    <x v="1"/>
    <x v="4"/>
    <d v="2025-06-03T00:00:00"/>
    <x v="6"/>
    <n v="446890"/>
    <n v="1"/>
    <n v="446890"/>
    <n v="322483"/>
    <n v="0.65551220942832145"/>
    <n v="0.34448779057167855"/>
    <s v="Standard"/>
    <n v="17875.600000000002"/>
    <m/>
    <n v="17875.600000000002"/>
    <n v="79"/>
    <n v="78"/>
    <n v="78"/>
    <n v="17915.722222222223"/>
    <d v="2027-04-02T00:00:00"/>
    <n v="0.7"/>
    <n v="0.375"/>
  </r>
  <r>
    <s v="D-111"/>
    <x v="0"/>
    <s v="TEST_111"/>
    <x v="8"/>
    <x v="41"/>
    <x v="1"/>
    <x v="4"/>
    <d v="2025-07-08T00:00:00"/>
    <x v="11"/>
    <n v="353829"/>
    <n v="1"/>
    <n v="353829"/>
    <n v="242498"/>
    <n v="0.67428981223211715"/>
    <n v="0.32571018776788285"/>
    <s v="Light"/>
    <n v="14153.16"/>
    <m/>
    <n v="14153.16"/>
    <n v="75"/>
    <n v="65"/>
    <n v="65"/>
    <n v="16166.533333333333"/>
    <d v="2027-01-01T00:00:00"/>
    <n v="0.74285714285714288"/>
    <n v="0.40625"/>
  </r>
  <r>
    <s v="D-112"/>
    <x v="1"/>
    <s v="TEST_112"/>
    <x v="8"/>
    <x v="34"/>
    <x v="2"/>
    <x v="2"/>
    <d v="2025-12-17T00:00:00"/>
    <x v="0"/>
    <n v="101427"/>
    <n v="0.47625923156807926"/>
    <n v="48305.545080255572"/>
    <n v="48305.545080255572"/>
    <n v="0.41089801588923258"/>
    <n v="0.58910198411076742"/>
    <s v="Very Compressed"/>
    <n v="5071.3500000000004"/>
    <m/>
    <n v="5071.3500000000004"/>
    <n v="42"/>
    <n v="38"/>
    <n v="38"/>
    <n v="5508.5270705554594"/>
    <d v="2026-09-09T00:00:00"/>
    <n v="0.12"/>
    <n v="0.18181818181818182"/>
  </r>
  <r>
    <s v="D-113"/>
    <x v="1"/>
    <s v="TEST_113"/>
    <x v="16"/>
    <x v="34"/>
    <x v="2"/>
    <x v="0"/>
    <d v="2026-10-26T00:00:00"/>
    <x v="9"/>
    <n v="58492"/>
    <n v="0.84310087913010734"/>
    <n v="49314.656622078241"/>
    <n v="49314.656622078241"/>
    <n v="0.79336010262018108"/>
    <n v="0.20663989737981892"/>
    <s v="Compressed"/>
    <n v="11698.400000000001"/>
    <m/>
    <n v="11698.400000000001"/>
    <n v="19"/>
    <m/>
    <n v="19"/>
    <n v="11698.400000000001"/>
    <d v="2027-03-08T00:00:00"/>
    <n v="0.46666666666666667"/>
    <n v="0.14285714285714285"/>
  </r>
  <r>
    <s v="D-114"/>
    <x v="1"/>
    <s v="TEST_114"/>
    <x v="15"/>
    <x v="30"/>
    <x v="1"/>
    <x v="4"/>
    <d v="2025-10-09T00:00:00"/>
    <x v="9"/>
    <n v="379877"/>
    <n v="0.69941760392042884"/>
    <n v="265692.66112448077"/>
    <n v="265692.66112448077"/>
    <n v="0.62035210941609886"/>
    <n v="0.37964789058390114"/>
    <s v="Light"/>
    <n v="15195.08"/>
    <m/>
    <n v="15195.08"/>
    <n v="76"/>
    <n v="63"/>
    <n v="63"/>
    <n v="18275.156585281748"/>
    <d v="2026-12-24T00:00:00"/>
    <n v="0.77142857142857146"/>
    <n v="0.53125"/>
  </r>
  <r>
    <s v="D-115"/>
    <x v="0"/>
    <s v="TEST_115"/>
    <x v="23"/>
    <x v="31"/>
    <x v="0"/>
    <x v="3"/>
    <d v="2025-05-24T00:00:00"/>
    <x v="1"/>
    <n v="523383"/>
    <n v="1"/>
    <n v="523383"/>
    <n v="190444"/>
    <n v="0.53579990357197371"/>
    <n v="0.46420009642802629"/>
    <s v="Standard"/>
    <n v="18318.405000000002"/>
    <m/>
    <n v="18318.405000000002"/>
    <n v="46"/>
    <m/>
    <n v="46"/>
    <n v="18318.405000000002"/>
    <d v="2026-08-21T00:00:00"/>
    <n v="0.57499999999999996"/>
    <n v="0.5"/>
  </r>
  <r>
    <s v="D-116"/>
    <x v="0"/>
    <s v="TEST_116"/>
    <x v="3"/>
    <x v="37"/>
    <x v="3"/>
    <x v="0"/>
    <d v="2025-07-19T00:00:00"/>
    <x v="3"/>
    <n v="283968"/>
    <n v="1"/>
    <n v="283968"/>
    <n v="29671"/>
    <n v="0.49730067947745948"/>
    <n v="0.50269932052254052"/>
    <s v="Light"/>
    <n v="11358.72"/>
    <m/>
    <n v="11358.72"/>
    <n v="12"/>
    <n v="9"/>
    <n v="9"/>
    <n v="14286.037037037036"/>
    <d v="2025-12-05T00:00:00"/>
    <n v="0.48571428571428571"/>
    <n v="0.53125"/>
  </r>
  <r>
    <s v="D-117"/>
    <x v="1"/>
    <s v="TEST_117"/>
    <x v="26"/>
    <x v="35"/>
    <x v="1"/>
    <x v="4"/>
    <d v="2026-06-21T00:00:00"/>
    <x v="1"/>
    <n v="418027"/>
    <n v="0.50819200949156218"/>
    <n v="212437.98115172927"/>
    <n v="212437.98115172927"/>
    <n v="0.61635302019012339"/>
    <n v="0.38364697980987661"/>
    <s v="Compressed"/>
    <n v="16721.080000000002"/>
    <m/>
    <n v="16721.080000000002"/>
    <n v="56"/>
    <n v="47"/>
    <n v="47"/>
    <n v="19586.480531719721"/>
    <d v="2027-05-16T00:00:00"/>
    <n v="0.62222222222222223"/>
    <n v="0.42857142857142855"/>
  </r>
  <r>
    <s v="D-118"/>
    <x v="1"/>
    <s v="TEST_118"/>
    <x v="5"/>
    <x v="16"/>
    <x v="4"/>
    <x v="4"/>
    <d v="2026-06-07T00:00:00"/>
    <x v="9"/>
    <n v="97701"/>
    <n v="0.88492738023396089"/>
    <n v="86458.289976238215"/>
    <n v="86458.289976238215"/>
    <n v="0.6764493107241234"/>
    <n v="0.3235506892758766"/>
    <s v="Light"/>
    <n v="14655.15"/>
    <m/>
    <n v="14655.15"/>
    <n v="26"/>
    <n v="26"/>
    <n v="26"/>
    <n v="14655.15"/>
    <d v="2026-12-06T00:00:00"/>
    <n v="0.65714285714285714"/>
    <n v="0.34375"/>
  </r>
  <r>
    <s v="D-119"/>
    <x v="0"/>
    <s v="TEST_119"/>
    <x v="7"/>
    <x v="22"/>
    <x v="5"/>
    <x v="0"/>
    <d v="2025-05-22T00:00:00"/>
    <x v="4"/>
    <n v="421917"/>
    <n v="1"/>
    <n v="421917"/>
    <n v="200000"/>
    <n v="0.66417267013967995"/>
    <n v="0.33582732986032005"/>
    <s v="Very Compressed"/>
    <n v="16876.68"/>
    <m/>
    <n v="16876.68"/>
    <n v="52"/>
    <m/>
    <n v="52"/>
    <n v="16876.68"/>
    <d v="2026-10-02T00:00:00"/>
    <n v="0.52"/>
    <n v="0.29545454545454547"/>
  </r>
  <r>
    <s v="D-120"/>
    <x v="1"/>
    <s v="TEST_120"/>
    <x v="26"/>
    <x v="39"/>
    <x v="4"/>
    <x v="2"/>
    <d v="2025-12-15T00:00:00"/>
    <x v="6"/>
    <n v="333958"/>
    <n v="0.36977117968129847"/>
    <n v="123488.04362400707"/>
    <n v="123488.04362400707"/>
    <n v="0.66010452390353391"/>
    <n v="0.33989547609646609"/>
    <s v="Light"/>
    <n v="13358.32"/>
    <m/>
    <n v="13358.32"/>
    <n v="41"/>
    <m/>
    <n v="41"/>
    <n v="13358.32"/>
    <d v="2026-09-28T00:00:00"/>
    <n v="0.5714285714285714"/>
    <n v="0.34375"/>
  </r>
  <r>
    <s v="D-121"/>
    <x v="1"/>
    <s v="TEST_121"/>
    <x v="25"/>
    <x v="20"/>
    <x v="1"/>
    <x v="3"/>
    <d v="2026-09-09T00:00:00"/>
    <x v="5"/>
    <n v="648233"/>
    <n v="0.73887976861110183"/>
    <n v="478966.2490460804"/>
    <n v="478966.2490460804"/>
    <n v="0.47487675237376648"/>
    <n v="0.52512324762623352"/>
    <s v="Standard"/>
    <n v="22688.155000000002"/>
    <m/>
    <n v="22688.155000000002"/>
    <n v="92"/>
    <n v="72"/>
    <n v="72"/>
    <n v="28826.672396291873"/>
    <d v="2028-01-26T00:00:00"/>
    <n v="0.8"/>
    <n v="0.875"/>
  </r>
  <r>
    <s v="D-122"/>
    <x v="0"/>
    <s v="TEST_122"/>
    <x v="4"/>
    <x v="29"/>
    <x v="6"/>
    <x v="5"/>
    <d v="2025-06-19T00:00:00"/>
    <x v="2"/>
    <n v="92685"/>
    <n v="1"/>
    <n v="92685"/>
    <n v="37229"/>
    <n v="0.63153005458739453"/>
    <n v="0.36846994541260547"/>
    <s v="Very Compressed"/>
    <n v="13902.75"/>
    <m/>
    <n v="13902.75"/>
    <n v="12"/>
    <n v="9"/>
    <n v="9"/>
    <n v="17925.074074074073"/>
    <d v="2025-12-05T00:00:00"/>
    <n v="0.54"/>
    <n v="0.36363636363636365"/>
  </r>
  <r>
    <s v="D-123"/>
    <x v="0"/>
    <s v="TEST_123"/>
    <x v="19"/>
    <x v="25"/>
    <x v="1"/>
    <x v="2"/>
    <d v="2025-07-20T00:00:00"/>
    <x v="2"/>
    <n v="202355"/>
    <n v="1"/>
    <n v="202355"/>
    <n v="54687"/>
    <n v="0.76061650835380501"/>
    <n v="0.23938349164619499"/>
    <s v="Standard"/>
    <n v="10117.75"/>
    <m/>
    <n v="10117.75"/>
    <n v="24"/>
    <n v="23"/>
    <n v="23"/>
    <n v="10303.347826086956"/>
    <d v="2026-03-13T00:00:00"/>
    <n v="0.47499999999999998"/>
    <n v="0.15"/>
  </r>
  <r>
    <s v="D-124"/>
    <x v="0"/>
    <s v="TEST_124"/>
    <x v="23"/>
    <x v="31"/>
    <x v="4"/>
    <x v="5"/>
    <d v="2025-06-06T00:00:00"/>
    <x v="5"/>
    <n v="356671"/>
    <n v="1"/>
    <n v="356671"/>
    <n v="157647"/>
    <n v="0.68968347862841961"/>
    <n v="0.31031652137158039"/>
    <s v="Compressed"/>
    <n v="14266.84"/>
    <m/>
    <n v="14266.84"/>
    <n v="48"/>
    <n v="48"/>
    <n v="48"/>
    <n v="14266.84"/>
    <d v="2026-09-04T00:00:00"/>
    <n v="0.51111111111111107"/>
    <n v="0.26190476190476192"/>
  </r>
  <r>
    <s v="D-125"/>
    <x v="0"/>
    <s v="TEST_125"/>
    <x v="5"/>
    <x v="7"/>
    <x v="1"/>
    <x v="4"/>
    <d v="2025-06-12T00:00:00"/>
    <x v="7"/>
    <n v="429618"/>
    <n v="1"/>
    <n v="429618"/>
    <n v="88734"/>
    <n v="0.56232451712574516"/>
    <n v="0.43767548287425484"/>
    <s v="Light"/>
    <n v="17184.72"/>
    <m/>
    <n v="17184.72"/>
    <n v="23"/>
    <n v="19"/>
    <n v="19"/>
    <n v="20237.57894736842"/>
    <d v="2026-02-13T00:00:00"/>
    <n v="0.77142857142857146"/>
    <n v="0.65625"/>
  </r>
  <r>
    <s v="D-126"/>
    <x v="0"/>
    <s v="TEST_126"/>
    <x v="16"/>
    <x v="5"/>
    <x v="2"/>
    <x v="0"/>
    <d v="2025-07-29T00:00:00"/>
    <x v="4"/>
    <n v="256270"/>
    <n v="1"/>
    <n v="256270"/>
    <n v="175000"/>
    <n v="0.54937464433329863"/>
    <n v="0.45062535566670137"/>
    <s v="Standard"/>
    <n v="10250.800000000001"/>
    <m/>
    <n v="10250.800000000001"/>
    <n v="74"/>
    <m/>
    <n v="74"/>
    <n v="10250.800000000001"/>
    <d v="2027-03-05T00:00:00"/>
    <n v="0.32500000000000001"/>
    <n v="0.27500000000000002"/>
  </r>
  <r>
    <s v="D-127"/>
    <x v="0"/>
    <s v="TEST_127"/>
    <x v="19"/>
    <x v="19"/>
    <x v="0"/>
    <x v="0"/>
    <d v="2025-06-02T00:00:00"/>
    <x v="8"/>
    <n v="532688"/>
    <n v="1"/>
    <n v="532688"/>
    <n v="414833"/>
    <n v="0.66404905469262587"/>
    <n v="0.33595094530737413"/>
    <s v="Light"/>
    <n v="18644.080000000002"/>
    <m/>
    <n v="18644.080000000002"/>
    <n v="97"/>
    <m/>
    <n v="97"/>
    <n v="18644.080000000002"/>
    <d v="2027-08-13T00:00:00"/>
    <n v="0.82857142857142863"/>
    <n v="0.46875"/>
  </r>
  <r>
    <s v="D-128"/>
    <x v="0"/>
    <s v="TEST_128"/>
    <x v="14"/>
    <x v="10"/>
    <x v="1"/>
    <x v="1"/>
    <d v="2025-05-27T00:00:00"/>
    <x v="7"/>
    <n v="546255"/>
    <n v="1"/>
    <n v="546255"/>
    <n v="543166"/>
    <n v="0.57960691396970343"/>
    <n v="0.42039308603029657"/>
    <s v="Compressed"/>
    <n v="19118.925000000003"/>
    <m/>
    <n v="19118.925000000003"/>
    <n v="124"/>
    <m/>
    <n v="124"/>
    <n v="19118.925000000003"/>
    <d v="2028-02-18T00:00:00"/>
    <n v="0.57777777777777772"/>
    <n v="0.45238095238095238"/>
  </r>
  <r>
    <s v="D-129"/>
    <x v="0"/>
    <s v="TEST_129"/>
    <x v="21"/>
    <x v="32"/>
    <x v="1"/>
    <x v="5"/>
    <d v="2025-07-28T00:00:00"/>
    <x v="8"/>
    <n v="199022"/>
    <n v="1"/>
    <n v="199022"/>
    <n v="73043"/>
    <n v="0.48587519890654268"/>
    <n v="0.51412480109345737"/>
    <s v="Very Compressed"/>
    <n v="9951.1"/>
    <m/>
    <n v="9951.1"/>
    <n v="32"/>
    <m/>
    <n v="32"/>
    <n v="9951.1"/>
    <d v="2026-05-15T00:00:00"/>
    <n v="0.24"/>
    <n v="0.27272727272727271"/>
  </r>
  <r>
    <s v="D-130"/>
    <x v="1"/>
    <s v="TEST_130"/>
    <x v="14"/>
    <x v="5"/>
    <x v="2"/>
    <x v="0"/>
    <d v="2025-11-26T00:00:00"/>
    <x v="2"/>
    <n v="202084"/>
    <n v="0.72189904834232654"/>
    <n v="145884.24728521073"/>
    <n v="145884.24728521073"/>
    <n v="0.5871462962817714"/>
    <n v="0.4128537037182286"/>
    <s v="Light"/>
    <n v="10104.200000000001"/>
    <m/>
    <n v="10104.200000000001"/>
    <n v="63"/>
    <m/>
    <n v="63"/>
    <n v="10104.200000000001"/>
    <d v="2027-02-10T00:00:00"/>
    <n v="0.4"/>
    <n v="0.3125"/>
  </r>
  <r>
    <s v="D-131"/>
    <x v="0"/>
    <s v="TEST_131"/>
    <x v="8"/>
    <x v="7"/>
    <x v="2"/>
    <x v="5"/>
    <d v="2025-08-01T00:00:00"/>
    <x v="10"/>
    <n v="342425"/>
    <n v="1"/>
    <n v="342425"/>
    <n v="57308"/>
    <n v="0.69951793318923738"/>
    <n v="0.30048206681076262"/>
    <s v="Very Compressed"/>
    <n v="13697"/>
    <m/>
    <n v="13697"/>
    <n v="19"/>
    <n v="14"/>
    <n v="14"/>
    <n v="17738.190476190477"/>
    <d v="2026-01-09T00:00:00"/>
    <n v="0.57999999999999996"/>
    <n v="0.29545454545454547"/>
  </r>
  <r>
    <s v="D-132"/>
    <x v="0"/>
    <s v="TEST_132"/>
    <x v="7"/>
    <x v="16"/>
    <x v="1"/>
    <x v="5"/>
    <d v="2025-05-11T00:00:00"/>
    <x v="11"/>
    <n v="517545"/>
    <n v="1"/>
    <n v="517545"/>
    <n v="261823"/>
    <n v="0.62906558521159894"/>
    <n v="0.37093441478840106"/>
    <s v="Standard"/>
    <n v="18114.075000000001"/>
    <m/>
    <n v="18114.075000000001"/>
    <n v="63"/>
    <n v="57"/>
    <n v="57"/>
    <n v="19904.672514619884"/>
    <d v="2026-11-06T00:00:00"/>
    <n v="0.72499999999999998"/>
    <n v="0.45"/>
  </r>
  <r>
    <s v="D-133"/>
    <x v="1"/>
    <s v="TEST_133"/>
    <x v="13"/>
    <x v="40"/>
    <x v="0"/>
    <x v="5"/>
    <d v="2026-11-04T00:00:00"/>
    <x v="1"/>
    <n v="593557"/>
    <n v="0.29107697965193235"/>
    <n v="172770.77881126202"/>
    <n v="172770.77881126202"/>
    <n v="0.73988027330355277"/>
    <n v="0.26011972669644723"/>
    <s v="Standard"/>
    <n v="20774.495000000003"/>
    <m/>
    <n v="20774.495000000003"/>
    <n v="37"/>
    <n v="36"/>
    <n v="36"/>
    <n v="20796.482634688946"/>
    <d v="2027-07-14T00:00:00"/>
    <n v="0.9"/>
    <n v="0.32500000000000001"/>
  </r>
  <r>
    <s v="D-134"/>
    <x v="1"/>
    <s v="TEST_134"/>
    <x v="20"/>
    <x v="3"/>
    <x v="3"/>
    <x v="0"/>
    <d v="2025-12-25T00:00:00"/>
    <x v="3"/>
    <n v="502725"/>
    <n v="0.24717261622680686"/>
    <n v="124259.85349262148"/>
    <n v="124259.85349262148"/>
    <n v="0.64900229889211813"/>
    <n v="0.35099770110788187"/>
    <s v="Very Compressed"/>
    <n v="17595.375"/>
    <m/>
    <n v="17595.375"/>
    <n v="31"/>
    <n v="31"/>
    <n v="31"/>
    <n v="17595.375"/>
    <d v="2026-07-30T00:00:00"/>
    <n v="0.54"/>
    <n v="0.34090909090909088"/>
  </r>
  <r>
    <s v="D-135"/>
    <x v="0"/>
    <s v="TEST_135"/>
    <x v="2"/>
    <x v="17"/>
    <x v="1"/>
    <x v="1"/>
    <d v="2025-06-16T00:00:00"/>
    <x v="10"/>
    <n v="622918"/>
    <n v="1"/>
    <n v="622918"/>
    <n v="465480"/>
    <n v="0.55146999420049458"/>
    <n v="0.44853000579950542"/>
    <s v="Very Compressed"/>
    <n v="21802.13"/>
    <m/>
    <n v="21802.13"/>
    <n v="93"/>
    <m/>
    <n v="93"/>
    <n v="21802.13"/>
    <d v="2027-07-16T00:00:00"/>
    <n v="0.56000000000000005"/>
    <n v="0.52272727272727271"/>
  </r>
  <r>
    <s v="D-136"/>
    <x v="1"/>
    <s v="TEST_136"/>
    <x v="1"/>
    <x v="2"/>
    <x v="4"/>
    <x v="5"/>
    <d v="2026-03-14T00:00:00"/>
    <x v="9"/>
    <n v="540505"/>
    <n v="0.28369251873232332"/>
    <n v="153337.22483741443"/>
    <n v="153337.22483741443"/>
    <n v="0.58085833285298472"/>
    <n v="0.41914166714701528"/>
    <s v="Light"/>
    <n v="18917.675000000003"/>
    <m/>
    <n v="18917.675000000003"/>
    <n v="36"/>
    <n v="31"/>
    <n v="31"/>
    <n v="21434.235729961154"/>
    <d v="2026-10-17T00:00:00"/>
    <n v="0.82857142857142863"/>
    <n v="0.65625"/>
  </r>
  <r>
    <s v="D-137"/>
    <x v="1"/>
    <s v="TEST_137"/>
    <x v="2"/>
    <x v="2"/>
    <x v="5"/>
    <x v="5"/>
    <d v="2026-09-24T00:00:00"/>
    <x v="3"/>
    <n v="6175"/>
    <n v="0.28127493144814708"/>
    <n v="1736.8727016923083"/>
    <n v="1736.8727016923083"/>
    <n v="0.47078972199762459"/>
    <n v="0.52921027800237541"/>
    <s v="Compressed"/>
    <n v="4631.25"/>
    <m/>
    <n v="4631.25"/>
    <n v="2"/>
    <n v="2"/>
    <n v="2"/>
    <n v="4631.25"/>
    <d v="2026-10-08T00:00:00"/>
    <n v="0.1111111111111111"/>
    <n v="0.11904761904761904"/>
  </r>
  <r>
    <s v="D-138"/>
    <x v="0"/>
    <s v="TEST_138"/>
    <x v="17"/>
    <x v="9"/>
    <x v="4"/>
    <x v="1"/>
    <d v="2025-06-12T00:00:00"/>
    <x v="5"/>
    <n v="565940"/>
    <n v="1"/>
    <n v="565940"/>
    <n v="305356"/>
    <n v="0.6765995983036075"/>
    <n v="0.3234004016963925"/>
    <s v="Very Compressed"/>
    <n v="19807.900000000001"/>
    <m/>
    <n v="19807.900000000001"/>
    <n v="67"/>
    <m/>
    <n v="67"/>
    <n v="19807.900000000001"/>
    <d v="2027-01-15T00:00:00"/>
    <n v="0.62"/>
    <n v="0.34090909090909088"/>
  </r>
  <r>
    <s v="D-139"/>
    <x v="0"/>
    <s v="TEST_139"/>
    <x v="27"/>
    <x v="4"/>
    <x v="1"/>
    <x v="3"/>
    <d v="2025-05-16T00:00:00"/>
    <x v="2"/>
    <n v="354115"/>
    <n v="1"/>
    <n v="354115"/>
    <n v="279018"/>
    <n v="0.48452958973906279"/>
    <n v="0.51547041026093721"/>
    <s v="Light"/>
    <n v="14164.6"/>
    <m/>
    <n v="14164.6"/>
    <n v="86"/>
    <n v="83"/>
    <n v="83"/>
    <n v="14567.204819277109"/>
    <d v="2027-05-07T00:00:00"/>
    <n v="0.48571428571428571"/>
    <n v="0.5625"/>
  </r>
  <r>
    <s v="D-140"/>
    <x v="1"/>
    <s v="TEST_140"/>
    <x v="8"/>
    <x v="46"/>
    <x v="6"/>
    <x v="2"/>
    <d v="2026-07-01T00:00:00"/>
    <x v="8"/>
    <n v="341870"/>
    <n v="0.8448496748593175"/>
    <n v="288828.75834415486"/>
    <n v="288828.75834415486"/>
    <n v="0.53998181453787608"/>
    <n v="0.46001818546212392"/>
    <s v="Compressed"/>
    <n v="13674.800000000001"/>
    <m/>
    <n v="13674.800000000001"/>
    <n v="92"/>
    <m/>
    <n v="92"/>
    <n v="13674.800000000001"/>
    <d v="2028-04-05T00:00:00"/>
    <n v="0.37777777777777777"/>
    <n v="0.35714285714285715"/>
  </r>
  <r>
    <s v="D-141"/>
    <x v="0"/>
    <s v="TEST_141"/>
    <x v="6"/>
    <x v="45"/>
    <x v="1"/>
    <x v="4"/>
    <d v="2025-05-24T00:00:00"/>
    <x v="7"/>
    <n v="579329"/>
    <n v="1"/>
    <n v="579329"/>
    <n v="407027"/>
    <n v="0.74525210861434266"/>
    <n v="0.25474789138565734"/>
    <s v="Very Compressed"/>
    <n v="20276.515000000003"/>
    <m/>
    <n v="20276.515000000003"/>
    <n v="87"/>
    <m/>
    <n v="87"/>
    <n v="20276.515000000003"/>
    <d v="2027-06-04T00:00:00"/>
    <n v="0.7"/>
    <n v="0.27272727272727271"/>
  </r>
  <r>
    <s v="D-142"/>
    <x v="0"/>
    <s v="TEST_142"/>
    <x v="6"/>
    <x v="45"/>
    <x v="4"/>
    <x v="5"/>
    <d v="2025-05-21T00:00:00"/>
    <x v="2"/>
    <n v="417751"/>
    <n v="1"/>
    <n v="417751"/>
    <n v="315853"/>
    <n v="0.76479657872449758"/>
    <n v="0.23520342127550242"/>
    <s v="Light"/>
    <n v="16710.04"/>
    <m/>
    <n v="16710.04"/>
    <n v="82"/>
    <m/>
    <n v="82"/>
    <n v="16710.04"/>
    <d v="2027-04-30T00:00:00"/>
    <n v="0.8571428571428571"/>
    <n v="0.3125"/>
  </r>
  <r>
    <s v="D-143"/>
    <x v="1"/>
    <s v="TEST_143"/>
    <x v="15"/>
    <x v="33"/>
    <x v="1"/>
    <x v="2"/>
    <d v="2026-08-21T00:00:00"/>
    <x v="10"/>
    <n v="447558"/>
    <n v="0.6011242892829507"/>
    <n v="269037.98466289887"/>
    <n v="269037.98466289887"/>
    <n v="0.59353945088017313"/>
    <n v="0.40646054911982687"/>
    <s v="Very Compressed"/>
    <n v="17902.32"/>
    <m/>
    <n v="17902.32"/>
    <n v="66"/>
    <n v="55"/>
    <n v="55"/>
    <n v="21196.932124955671"/>
    <d v="2027-09-10T00:00:00"/>
    <n v="0.6"/>
    <n v="0.45454545454545453"/>
  </r>
  <r>
    <s v="D-144"/>
    <x v="1"/>
    <s v="TEST_144"/>
    <x v="28"/>
    <x v="40"/>
    <x v="2"/>
    <x v="4"/>
    <d v="2025-12-21T00:00:00"/>
    <x v="3"/>
    <n v="577301"/>
    <n v="0.32823111946918898"/>
    <n v="189488.15350068227"/>
    <n v="189488.15350068227"/>
    <n v="0.40313126713728031"/>
    <n v="0.59686873286271969"/>
    <s v="Very Compressed"/>
    <n v="20205.535000000003"/>
    <m/>
    <n v="20205.535000000003"/>
    <n v="41"/>
    <n v="41"/>
    <n v="41"/>
    <n v="20205.535000000003"/>
    <d v="2026-10-04T00:00:00"/>
    <n v="0.38"/>
    <n v="0.63636363636363635"/>
  </r>
  <r>
    <s v="D-145"/>
    <x v="1"/>
    <s v="TEST_145"/>
    <x v="24"/>
    <x v="19"/>
    <x v="0"/>
    <x v="2"/>
    <d v="2025-12-20T00:00:00"/>
    <x v="2"/>
    <n v="545910"/>
    <n v="0.86255215148508491"/>
    <n v="470875.84501722269"/>
    <n v="470875.84501722269"/>
    <n v="0.53130251349880409"/>
    <n v="0.46869748650119591"/>
    <s v="Compressed"/>
    <n v="19106.850000000002"/>
    <m/>
    <n v="19106.850000000002"/>
    <n v="107"/>
    <m/>
    <n v="107"/>
    <n v="19106.850000000002"/>
    <d v="2028-01-08T00:00:00"/>
    <n v="0.53333333333333333"/>
    <n v="0.5"/>
  </r>
  <r>
    <s v="D-146"/>
    <x v="0"/>
    <s v="TEST_146"/>
    <x v="1"/>
    <x v="37"/>
    <x v="1"/>
    <x v="1"/>
    <d v="2025-08-01T00:00:00"/>
    <x v="6"/>
    <n v="620134"/>
    <n v="1"/>
    <n v="620134"/>
    <n v="190744"/>
    <n v="0.52981829854814166"/>
    <n v="0.47018170145185834"/>
    <s v="Standard"/>
    <n v="21704.690000000002"/>
    <m/>
    <n v="21704.690000000002"/>
    <n v="39"/>
    <n v="38"/>
    <n v="38"/>
    <n v="21751.508771929821"/>
    <d v="2026-06-26T00:00:00"/>
    <n v="0.67500000000000004"/>
    <n v="0.6"/>
  </r>
  <r>
    <s v="D-147"/>
    <x v="0"/>
    <s v="TEST_147"/>
    <x v="17"/>
    <x v="7"/>
    <x v="1"/>
    <x v="1"/>
    <d v="2025-06-09T00:00:00"/>
    <x v="8"/>
    <n v="130361"/>
    <n v="1"/>
    <n v="130361"/>
    <n v="24412"/>
    <n v="0.70586138421047318"/>
    <n v="0.29413861578952682"/>
    <s v="Light"/>
    <n v="6518.05"/>
    <m/>
    <n v="6518.05"/>
    <n v="17"/>
    <n v="13"/>
    <n v="13"/>
    <n v="8137.333333333333"/>
    <d v="2026-01-02T00:00:00"/>
    <n v="0.4"/>
    <n v="0.1875"/>
  </r>
  <r>
    <s v="D-148"/>
    <x v="1"/>
    <s v="TEST_148"/>
    <x v="4"/>
    <x v="43"/>
    <x v="2"/>
    <x v="4"/>
    <d v="2026-03-12T00:00:00"/>
    <x v="4"/>
    <n v="430390"/>
    <n v="0.45145888425579017"/>
    <n v="194303.38919484953"/>
    <n v="194303.38919484953"/>
    <n v="0.57385663133172671"/>
    <n v="0.42614336866827329"/>
    <s v="Very Compressed"/>
    <n v="17215.599999999999"/>
    <m/>
    <n v="17215.599999999999"/>
    <n v="49"/>
    <n v="41"/>
    <n v="41"/>
    <n v="20536.1305653093"/>
    <d v="2026-12-24T00:00:00"/>
    <n v="0.56000000000000005"/>
    <n v="0.47727272727272729"/>
  </r>
  <r>
    <s v="D-149"/>
    <x v="0"/>
    <s v="TEST_149"/>
    <x v="5"/>
    <x v="47"/>
    <x v="2"/>
    <x v="2"/>
    <d v="2025-05-23T00:00:00"/>
    <x v="7"/>
    <n v="196546"/>
    <n v="1"/>
    <n v="196546"/>
    <n v="137359"/>
    <n v="0.42975663296982769"/>
    <n v="0.57024336703017231"/>
    <s v="Very Compressed"/>
    <n v="9827.3000000000011"/>
    <m/>
    <n v="9827.3000000000011"/>
    <n v="61"/>
    <n v="47"/>
    <n v="47"/>
    <n v="12664.304964539006"/>
    <d v="2026-08-28T00:00:00"/>
    <n v="0.26"/>
    <n v="0.38636363636363635"/>
  </r>
  <r>
    <s v="D-150"/>
    <x v="1"/>
    <s v="TEST_150"/>
    <x v="18"/>
    <x v="13"/>
    <x v="1"/>
    <x v="3"/>
    <d v="2025-11-11T00:00:00"/>
    <x v="10"/>
    <n v="222774"/>
    <n v="0.63114135365914392"/>
    <n v="140601.88392006213"/>
    <n v="140601.88392006213"/>
    <n v="0.71816766095746654"/>
    <n v="0.28183233904253346"/>
    <s v="Standard"/>
    <n v="11138.7"/>
    <m/>
    <n v="11138.7"/>
    <n v="55"/>
    <n v="50"/>
    <n v="50"/>
    <n v="12185.496606405384"/>
    <d v="2026-10-27T00:00:00"/>
    <n v="0.52500000000000002"/>
    <n v="0.2"/>
  </r>
  <r>
    <s v="D-151"/>
    <x v="0"/>
    <s v="TEST_151"/>
    <x v="18"/>
    <x v="47"/>
    <x v="0"/>
    <x v="0"/>
    <d v="2025-05-18T00:00:00"/>
    <x v="6"/>
    <n v="270600"/>
    <n v="1"/>
    <n v="270600"/>
    <n v="266657"/>
    <n v="0.76867094362402055"/>
    <n v="0.23132905637597945"/>
    <s v="Compressed"/>
    <n v="10824"/>
    <m/>
    <n v="10824"/>
    <n v="107"/>
    <n v="106"/>
    <n v="106"/>
    <n v="10901.072327044027"/>
    <d v="2027-10-15T00:00:00"/>
    <n v="0.44444444444444442"/>
    <n v="0.14285714285714285"/>
  </r>
  <r>
    <s v="D-152"/>
    <x v="0"/>
    <s v="TEST_152"/>
    <x v="24"/>
    <x v="43"/>
    <x v="3"/>
    <x v="4"/>
    <d v="2025-05-28T00:00:00"/>
    <x v="11"/>
    <n v="363101"/>
    <n v="1"/>
    <n v="363101"/>
    <n v="278494"/>
    <n v="0.76548892975961313"/>
    <n v="0.23451107024038687"/>
    <s v="Very Compressed"/>
    <n v="14524.04"/>
    <m/>
    <n v="14524.04"/>
    <n v="84"/>
    <n v="84"/>
    <n v="84"/>
    <n v="14524.04"/>
    <d v="2027-05-14T00:00:00"/>
    <n v="0.52"/>
    <n v="0.18181818181818182"/>
  </r>
  <r>
    <s v="D-153"/>
    <x v="1"/>
    <s v="TEST_153"/>
    <x v="25"/>
    <x v="18"/>
    <x v="1"/>
    <x v="5"/>
    <d v="2026-05-26T00:00:00"/>
    <x v="0"/>
    <n v="531866"/>
    <n v="0.5591987828679118"/>
    <n v="297418.81984882476"/>
    <n v="297418.81984882476"/>
    <n v="0.55452503700362699"/>
    <n v="0.44547496299637301"/>
    <s v="Very Compressed"/>
    <n v="18615.310000000001"/>
    <m/>
    <n v="18615.310000000001"/>
    <n v="70"/>
    <n v="53"/>
    <n v="53"/>
    <n v="24317.262000218379"/>
    <d v="2027-06-01T00:00:00"/>
    <n v="0.64"/>
    <n v="0.56818181818181823"/>
  </r>
  <r>
    <s v="D-154"/>
    <x v="0"/>
    <s v="TEST_154"/>
    <x v="7"/>
    <x v="22"/>
    <x v="4"/>
    <x v="2"/>
    <d v="2025-06-13T00:00:00"/>
    <x v="5"/>
    <n v="146971"/>
    <n v="1"/>
    <n v="146971"/>
    <n v="5843"/>
    <n v="0.68645603807580824"/>
    <n v="0.31354396192419176"/>
    <s v="Standard"/>
    <n v="7348.55"/>
    <m/>
    <n v="7348.55"/>
    <n v="4"/>
    <n v="3"/>
    <n v="3"/>
    <n v="8439.8888888888887"/>
    <d v="2025-10-24T00:00:00"/>
    <n v="0.35"/>
    <n v="0.17499999999999999"/>
  </r>
  <r>
    <s v="D-155"/>
    <x v="0"/>
    <s v="TEST_155"/>
    <x v="18"/>
    <x v="19"/>
    <x v="5"/>
    <x v="5"/>
    <d v="2025-05-11T00:00:00"/>
    <x v="11"/>
    <n v="86467"/>
    <n v="1"/>
    <n v="86467"/>
    <n v="69020"/>
    <n v="0.4955067582925658"/>
    <n v="0.50449324170743415"/>
    <s v="Very Compressed"/>
    <n v="12970.05"/>
    <m/>
    <n v="12970.05"/>
    <n v="24"/>
    <m/>
    <n v="24"/>
    <n v="12970.05"/>
    <d v="2026-03-20T00:00:00"/>
    <n v="0.3"/>
    <n v="0.34090909090909088"/>
  </r>
  <r>
    <s v="D-156"/>
    <x v="1"/>
    <s v="TEST_156"/>
    <x v="4"/>
    <x v="16"/>
    <x v="4"/>
    <x v="0"/>
    <d v="2025-09-14T00:00:00"/>
    <x v="7"/>
    <n v="40306"/>
    <n v="0.1590147367287443"/>
    <n v="6409.2479785887681"/>
    <n v="6409.2479785887681"/>
    <n v="0.48938187401321082"/>
    <n v="0.51061812598678924"/>
    <s v="Compressed"/>
    <n v="8061.2000000000007"/>
    <m/>
    <n v="8061.2000000000007"/>
    <n v="4"/>
    <n v="3"/>
    <n v="3"/>
    <n v="9257.8026357393319"/>
    <d v="2025-10-05T00:00:00"/>
    <n v="0.24444444444444444"/>
    <n v="0.26190476190476192"/>
  </r>
  <r>
    <s v="D-157"/>
    <x v="1"/>
    <s v="TEST_157"/>
    <x v="26"/>
    <x v="32"/>
    <x v="1"/>
    <x v="1"/>
    <d v="2025-11-11T00:00:00"/>
    <x v="7"/>
    <n v="635971"/>
    <n v="0.33440636746630037"/>
    <n v="212672.75192391052"/>
    <n v="212672.75192391052"/>
    <n v="0.7858628352149043"/>
    <n v="0.2141371647850957"/>
    <s v="Standard"/>
    <n v="22258.985000000001"/>
    <m/>
    <n v="22258.985000000001"/>
    <n v="42"/>
    <n v="31"/>
    <n v="31"/>
    <n v="29728.44919366491"/>
    <d v="2026-06-16T00:00:00"/>
    <n v="1.35"/>
    <n v="0.375"/>
  </r>
  <r>
    <s v="D-158"/>
    <x v="1"/>
    <s v="TEST_158"/>
    <x v="22"/>
    <x v="42"/>
    <x v="6"/>
    <x v="3"/>
    <d v="2025-10-14T00:00:00"/>
    <x v="0"/>
    <n v="435181"/>
    <n v="0.77465718405098871"/>
    <n v="337116.08801249333"/>
    <n v="337116.08801249333"/>
    <n v="0.48896907424240499"/>
    <n v="0.51103092575759501"/>
    <s v="Standard"/>
    <n v="17407.240000000002"/>
    <m/>
    <n v="17407.240000000002"/>
    <n v="84"/>
    <n v="75"/>
    <n v="75"/>
    <n v="19477.818418499617"/>
    <d v="2027-03-23T00:00:00"/>
    <n v="0.55000000000000004"/>
    <n v="0.57499999999999996"/>
  </r>
  <r>
    <s v="D-159"/>
    <x v="1"/>
    <s v="TEST_159"/>
    <x v="10"/>
    <x v="33"/>
    <x v="1"/>
    <x v="5"/>
    <d v="2025-12-31T00:00:00"/>
    <x v="11"/>
    <n v="196153"/>
    <n v="0.86439064452162617"/>
    <n v="169552.81809485055"/>
    <n v="169552.81809485055"/>
    <n v="0.6481175676649461"/>
    <n v="0.3518824323350539"/>
    <s v="Light"/>
    <n v="9807.65"/>
    <m/>
    <n v="9807.65"/>
    <n v="75"/>
    <n v="67"/>
    <n v="67"/>
    <n v="10966.10266285103"/>
    <d v="2027-04-14T00:00:00"/>
    <n v="0.48571428571428571"/>
    <n v="0.28125"/>
  </r>
  <r>
    <s v="D-160"/>
    <x v="1"/>
    <s v="TEST_160"/>
    <x v="27"/>
    <x v="35"/>
    <x v="4"/>
    <x v="0"/>
    <d v="2026-07-15T00:00:00"/>
    <x v="4"/>
    <n v="464245"/>
    <n v="0.71554337357735864"/>
    <n v="332187.43346642086"/>
    <n v="332187.43346642086"/>
    <n v="0.40646909345560311"/>
    <n v="0.59353090654439689"/>
    <s v="Light"/>
    <n v="16248.575000000001"/>
    <m/>
    <n v="16248.575000000001"/>
    <n v="89"/>
    <n v="78"/>
    <n v="78"/>
    <n v="18454.857414801158"/>
    <d v="2028-01-12T00:00:00"/>
    <n v="0.51428571428571423"/>
    <n v="0.8125"/>
  </r>
  <r>
    <s v="D-161"/>
    <x v="0"/>
    <s v="TEST_161"/>
    <x v="15"/>
    <x v="14"/>
    <x v="1"/>
    <x v="5"/>
    <d v="2025-06-18T00:00:00"/>
    <x v="1"/>
    <n v="517496"/>
    <n v="1"/>
    <n v="517496"/>
    <n v="382707"/>
    <n v="0.68628480368302525"/>
    <n v="0.31371519631697475"/>
    <s v="Compressed"/>
    <n v="18112.36"/>
    <m/>
    <n v="18112.36"/>
    <n v="92"/>
    <n v="92"/>
    <n v="92"/>
    <n v="18112.36"/>
    <d v="2027-07-09T00:00:00"/>
    <n v="0.64444444444444449"/>
    <n v="0.33333333333333331"/>
  </r>
  <r>
    <s v="D-162"/>
    <x v="0"/>
    <s v="TEST_162"/>
    <x v="10"/>
    <x v="39"/>
    <x v="2"/>
    <x v="0"/>
    <d v="2025-07-28T00:00:00"/>
    <x v="7"/>
    <n v="408561"/>
    <n v="1"/>
    <n v="408561"/>
    <n v="366416"/>
    <n v="0.60901246505107887"/>
    <n v="0.39098753494892113"/>
    <s v="Compressed"/>
    <n v="16342.44"/>
    <m/>
    <n v="16342.44"/>
    <n v="98"/>
    <n v="83"/>
    <n v="83"/>
    <n v="19130.152610441768"/>
    <d v="2027-05-07T00:00:00"/>
    <n v="0.6"/>
    <n v="0.42857142857142855"/>
  </r>
  <r>
    <s v="D-163"/>
    <x v="1"/>
    <s v="TEST_163"/>
    <x v="8"/>
    <x v="12"/>
    <x v="0"/>
    <x v="3"/>
    <d v="2026-09-10T00:00:00"/>
    <x v="6"/>
    <n v="452447"/>
    <n v="0.48166545555636331"/>
    <n v="217928.09037010992"/>
    <n v="217928.09037010992"/>
    <n v="0.52055512890592859"/>
    <n v="0.47944487109407141"/>
    <s v="Light"/>
    <n v="15835.645000000002"/>
    <m/>
    <n v="15835.645000000002"/>
    <n v="60"/>
    <n v="53"/>
    <n v="53"/>
    <n v="17818.01996736748"/>
    <d v="2027-09-16T00:00:00"/>
    <n v="0.62857142857142856"/>
    <n v="0.625"/>
  </r>
  <r>
    <s v="D-164"/>
    <x v="0"/>
    <s v="TEST_164"/>
    <x v="9"/>
    <x v="16"/>
    <x v="1"/>
    <x v="2"/>
    <d v="2025-05-20T00:00:00"/>
    <x v="10"/>
    <n v="193051"/>
    <n v="1"/>
    <n v="193051"/>
    <n v="9860"/>
    <n v="0.72312203932627028"/>
    <n v="0.27687796067372972"/>
    <s v="Light"/>
    <n v="9652.5500000000011"/>
    <m/>
    <n v="9652.5500000000011"/>
    <n v="5"/>
    <n v="5"/>
    <n v="5"/>
    <n v="9652.5500000000011"/>
    <d v="2025-11-07T00:00:00"/>
    <n v="0.42857142857142855"/>
    <n v="0.1875"/>
  </r>
  <r>
    <s v="D-165"/>
    <x v="1"/>
    <s v="TEST_165"/>
    <x v="21"/>
    <x v="25"/>
    <x v="1"/>
    <x v="2"/>
    <d v="2026-11-11T00:00:00"/>
    <x v="11"/>
    <n v="374521"/>
    <n v="0.85560174388403765"/>
    <n v="320440.82072119368"/>
    <n v="320440.82072119368"/>
    <n v="0.40878321762748193"/>
    <n v="0.59121678237251807"/>
    <s v="Standard"/>
    <n v="14980.84"/>
    <m/>
    <n v="14980.84"/>
    <n v="93"/>
    <n v="75"/>
    <n v="75"/>
    <n v="18514.35853055786"/>
    <d v="2028-04-19T00:00:00"/>
    <n v="0.45"/>
    <n v="0.65"/>
  </r>
  <r>
    <s v="D-166"/>
    <x v="1"/>
    <s v="TEST_166"/>
    <x v="9"/>
    <x v="17"/>
    <x v="2"/>
    <x v="1"/>
    <d v="2026-04-24T00:00:00"/>
    <x v="1"/>
    <n v="356947"/>
    <n v="0.4339771626849398"/>
    <n v="154906.8462889012"/>
    <n v="154906.8462889012"/>
    <n v="0.4312620363997739"/>
    <n v="0.5687379636002261"/>
    <s v="Light"/>
    <n v="14277.880000000001"/>
    <m/>
    <n v="14277.880000000001"/>
    <n v="48"/>
    <n v="36"/>
    <n v="36"/>
    <n v="18646.19446070107"/>
    <d v="2027-01-01T00:00:00"/>
    <n v="0.54285714285714282"/>
    <n v="0.78125"/>
  </r>
  <r>
    <s v="D-167"/>
    <x v="1"/>
    <s v="TEST_167"/>
    <x v="0"/>
    <x v="24"/>
    <x v="2"/>
    <x v="2"/>
    <d v="2026-08-10T00:00:00"/>
    <x v="5"/>
    <n v="289662"/>
    <n v="0.72827162045764293"/>
    <n v="210952.61412500177"/>
    <n v="210952.61412500177"/>
    <n v="0.63142023660548019"/>
    <n v="0.36857976339451981"/>
    <s v="Light"/>
    <n v="11586.48"/>
    <m/>
    <n v="11586.48"/>
    <n v="79"/>
    <m/>
    <n v="79"/>
    <n v="11586.48"/>
    <d v="2028-02-14T00:00:00"/>
    <n v="0.48571428571428571"/>
    <n v="0.3125"/>
  </r>
  <r>
    <s v="D-168"/>
    <x v="0"/>
    <s v="TEST_168"/>
    <x v="18"/>
    <x v="37"/>
    <x v="1"/>
    <x v="1"/>
    <d v="2025-07-25T00:00:00"/>
    <x v="0"/>
    <n v="460728"/>
    <n v="1"/>
    <n v="460728"/>
    <n v="252341"/>
    <n v="0.79175927631642529"/>
    <n v="0.20824072368357471"/>
    <s v="Standard"/>
    <n v="16125.480000000001"/>
    <m/>
    <n v="16125.480000000001"/>
    <n v="68"/>
    <m/>
    <n v="68"/>
    <n v="16125.480000000001"/>
    <d v="2027-01-22T00:00:00"/>
    <n v="0.75"/>
    <n v="0.2"/>
  </r>
  <r>
    <s v="D-169"/>
    <x v="0"/>
    <s v="TEST_169"/>
    <x v="27"/>
    <x v="39"/>
    <x v="0"/>
    <x v="4"/>
    <d v="2025-05-18T00:00:00"/>
    <x v="7"/>
    <n v="495275"/>
    <n v="1"/>
    <n v="495275"/>
    <n v="221889"/>
    <n v="0.48266780730164854"/>
    <n v="0.5173321926983514"/>
    <s v="Standard"/>
    <n v="17334.625"/>
    <m/>
    <n v="17334.625"/>
    <n v="56"/>
    <m/>
    <n v="56"/>
    <n v="17334.625"/>
    <d v="2026-10-30T00:00:00"/>
    <n v="0.5"/>
    <n v="0.52500000000000002"/>
  </r>
  <r>
    <s v="D-170"/>
    <x v="1"/>
    <s v="TEST_170"/>
    <x v="4"/>
    <x v="28"/>
    <x v="3"/>
    <x v="0"/>
    <d v="2025-12-08T00:00:00"/>
    <x v="1"/>
    <n v="115945"/>
    <n v="0.72184527358302175"/>
    <n v="83694.350245583453"/>
    <n v="83694.350245583453"/>
    <n v="0.54445902058492757"/>
    <n v="0.45554097941507243"/>
    <s v="Compressed"/>
    <n v="5797.25"/>
    <m/>
    <n v="5797.25"/>
    <n v="63"/>
    <m/>
    <n v="63"/>
    <n v="5797.25"/>
    <d v="2027-02-22T00:00:00"/>
    <n v="0.17777777777777778"/>
    <n v="0.16666666666666666"/>
  </r>
  <r>
    <s v="D-171"/>
    <x v="0"/>
    <s v="TEST_171"/>
    <x v="21"/>
    <x v="22"/>
    <x v="1"/>
    <x v="1"/>
    <d v="2025-07-11T00:00:00"/>
    <x v="0"/>
    <n v="221211"/>
    <n v="1"/>
    <n v="221211"/>
    <n v="161098"/>
    <n v="0.48707626252508374"/>
    <n v="0.51292373747491626"/>
    <s v="Very Compressed"/>
    <n v="11060.550000000001"/>
    <m/>
    <n v="11060.550000000001"/>
    <n v="64"/>
    <m/>
    <n v="64"/>
    <n v="11060.550000000001"/>
    <d v="2026-12-25T00:00:00"/>
    <n v="0.26"/>
    <n v="0.29545454545454547"/>
  </r>
  <r>
    <s v="D-172"/>
    <x v="1"/>
    <s v="TEST_172"/>
    <x v="23"/>
    <x v="29"/>
    <x v="4"/>
    <x v="5"/>
    <d v="2026-07-24T00:00:00"/>
    <x v="9"/>
    <n v="560890"/>
    <n v="0.18724799844733103"/>
    <n v="105025.5298491235"/>
    <n v="105025.5298491235"/>
    <n v="0.64395344812746758"/>
    <n v="0.35604655187253242"/>
    <s v="Light"/>
    <n v="19631.150000000001"/>
    <m/>
    <n v="19631.150000000001"/>
    <n v="24"/>
    <m/>
    <n v="24"/>
    <n v="19631.150000000001"/>
    <d v="2027-01-08T00:00:00"/>
    <n v="0.82857142857142863"/>
    <n v="0.5"/>
  </r>
  <r>
    <s v="D-173"/>
    <x v="1"/>
    <s v="TEST_173"/>
    <x v="1"/>
    <x v="21"/>
    <x v="5"/>
    <x v="1"/>
    <d v="2026-05-15T00:00:00"/>
    <x v="8"/>
    <n v="358291"/>
    <n v="0.76467941536567385"/>
    <n v="273977.75241078268"/>
    <n v="273977.75241078268"/>
    <n v="0.53941103119540612"/>
    <n v="0.46058896880459388"/>
    <s v="Light"/>
    <n v="14331.64"/>
    <m/>
    <n v="14331.64"/>
    <n v="83"/>
    <m/>
    <n v="83"/>
    <n v="14331.64"/>
    <d v="2027-12-17T00:00:00"/>
    <n v="0.51428571428571423"/>
    <n v="0.5"/>
  </r>
  <r>
    <s v="D-174"/>
    <x v="0"/>
    <s v="TEST_174"/>
    <x v="23"/>
    <x v="5"/>
    <x v="4"/>
    <x v="0"/>
    <d v="2025-07-24T00:00:00"/>
    <x v="0"/>
    <n v="285511"/>
    <n v="1"/>
    <n v="285511"/>
    <n v="180828"/>
    <n v="0.61307513675519132"/>
    <n v="0.38692486324480868"/>
    <s v="Light"/>
    <n v="11420.44"/>
    <m/>
    <n v="11420.44"/>
    <n v="69"/>
    <n v="65"/>
    <n v="65"/>
    <n v="12055.2"/>
    <d v="2027-01-01T00:00:00"/>
    <n v="0.51428571428571423"/>
    <n v="0.34375"/>
  </r>
  <r>
    <s v="D-175"/>
    <x v="1"/>
    <s v="TEST_175"/>
    <x v="24"/>
    <x v="45"/>
    <x v="1"/>
    <x v="4"/>
    <d v="2026-02-17T00:00:00"/>
    <x v="9"/>
    <n v="101838"/>
    <n v="0.66966623052231034"/>
    <n v="68197.469583931044"/>
    <n v="68197.469583931044"/>
    <n v="0.67829272248819106"/>
    <n v="0.32170727751180894"/>
    <s v="Compressed"/>
    <n v="5091.9000000000005"/>
    <m/>
    <n v="5091.9000000000005"/>
    <n v="59"/>
    <n v="51"/>
    <n v="51"/>
    <n v="5794.5562391575395"/>
    <d v="2027-02-09T00:00:00"/>
    <n v="0.22222222222222221"/>
    <n v="0.11904761904761904"/>
  </r>
  <r>
    <s v="D-176"/>
    <x v="0"/>
    <s v="TEST_176"/>
    <x v="2"/>
    <x v="25"/>
    <x v="6"/>
    <x v="3"/>
    <d v="2025-05-20T00:00:00"/>
    <x v="7"/>
    <n v="463489"/>
    <n v="1"/>
    <n v="463489"/>
    <n v="105888"/>
    <n v="0.64327994761857799"/>
    <n v="0.35672005238142201"/>
    <s v="Very Compressed"/>
    <n v="16222.115000000002"/>
    <m/>
    <n v="16222.115000000002"/>
    <n v="29"/>
    <n v="24"/>
    <n v="24"/>
    <n v="19118.666666666668"/>
    <d v="2026-03-20T00:00:00"/>
    <n v="0.57999999999999996"/>
    <n v="0.36363636363636365"/>
  </r>
  <r>
    <s v="D-177"/>
    <x v="1"/>
    <s v="TEST_177"/>
    <x v="27"/>
    <x v="43"/>
    <x v="1"/>
    <x v="4"/>
    <d v="2026-11-29T00:00:00"/>
    <x v="9"/>
    <n v="64305"/>
    <n v="0.82183450986049122"/>
    <n v="52848.068156578891"/>
    <n v="52848.068156578891"/>
    <n v="0.4441815779694156"/>
    <n v="0.5558184220305844"/>
    <s v="Very Compressed"/>
    <n v="12861"/>
    <m/>
    <n v="12861"/>
    <n v="18"/>
    <n v="14"/>
    <n v="14"/>
    <n v="16357.735381798228"/>
    <d v="2027-03-07T00:00:00"/>
    <n v="0.34"/>
    <n v="0.47727272727272729"/>
  </r>
  <r>
    <s v="D-178"/>
    <x v="0"/>
    <s v="TEST_178"/>
    <x v="3"/>
    <x v="0"/>
    <x v="4"/>
    <x v="4"/>
    <d v="2025-05-05T00:00:00"/>
    <x v="4"/>
    <n v="619460"/>
    <n v="1"/>
    <n v="619460"/>
    <n v="90000"/>
    <n v="0.69252891372200698"/>
    <n v="0.30747108627799302"/>
    <s v="Very Compressed"/>
    <n v="21681.100000000002"/>
    <m/>
    <n v="21681.100000000002"/>
    <n v="18"/>
    <n v="17"/>
    <n v="17"/>
    <n v="22941.176470588238"/>
    <d v="2026-01-30T00:00:00"/>
    <n v="0.74"/>
    <n v="0.38636363636363635"/>
  </r>
  <r>
    <s v="D-179"/>
    <x v="1"/>
    <s v="TEST_179"/>
    <x v="19"/>
    <x v="47"/>
    <x v="1"/>
    <x v="5"/>
    <d v="2026-03-02T00:00:00"/>
    <x v="11"/>
    <n v="149739"/>
    <n v="0.81036166863384163"/>
    <n v="121342.74589956281"/>
    <n v="121342.74589956281"/>
    <n v="0.68989950312947701"/>
    <n v="0.31010049687052299"/>
    <s v="Standard"/>
    <n v="7486.9500000000007"/>
    <m/>
    <n v="7486.9500000000007"/>
    <n v="71"/>
    <n v="55"/>
    <n v="55"/>
    <n v="9560.3375557231302"/>
    <d v="2027-03-22T00:00:00"/>
    <n v="0.4"/>
    <n v="0.17499999999999999"/>
  </r>
  <r>
    <s v="D-180"/>
    <x v="0"/>
    <s v="TEST_180"/>
    <x v="22"/>
    <x v="46"/>
    <x v="2"/>
    <x v="2"/>
    <d v="2025-07-27T00:00:00"/>
    <x v="8"/>
    <n v="314609"/>
    <n v="1"/>
    <n v="314609"/>
    <n v="24146"/>
    <n v="0.50104808755736241"/>
    <n v="0.49895191244263759"/>
    <s v="Compressed"/>
    <n v="12584.36"/>
    <m/>
    <n v="12584.36"/>
    <n v="9"/>
    <n v="9"/>
    <n v="9"/>
    <n v="12584.36"/>
    <d v="2025-12-05T00:00:00"/>
    <n v="0.31111111111111112"/>
    <n v="0.33333333333333331"/>
  </r>
  <r>
    <s v="D-181"/>
    <x v="1"/>
    <s v="TEST_181"/>
    <x v="6"/>
    <x v="40"/>
    <x v="0"/>
    <x v="1"/>
    <d v="2026-07-30T00:00:00"/>
    <x v="8"/>
    <n v="279129"/>
    <n v="0.664727409078124"/>
    <n v="185544.69696856767"/>
    <n v="185544.69696856767"/>
    <n v="0.47871507121604789"/>
    <n v="0.52128492878395205"/>
    <s v="Very Compressed"/>
    <n v="11165.16"/>
    <m/>
    <n v="11165.16"/>
    <n v="73"/>
    <n v="59"/>
    <n v="59"/>
    <n v="13627.576613510621"/>
    <d v="2027-09-16T00:00:00"/>
    <n v="0.32"/>
    <n v="0.38636363636363635"/>
  </r>
  <r>
    <s v="D-182"/>
    <x v="1"/>
    <s v="TEST_182"/>
    <x v="15"/>
    <x v="34"/>
    <x v="1"/>
    <x v="2"/>
    <d v="2026-01-11T00:00:00"/>
    <x v="2"/>
    <n v="563824"/>
    <n v="0.47450153466483558"/>
    <n v="267535.35328086623"/>
    <n v="267535.35328086623"/>
    <n v="0.54835878113474168"/>
    <n v="0.45164121886525832"/>
    <s v="Light"/>
    <n v="19733.84"/>
    <m/>
    <n v="19733.84"/>
    <n v="59"/>
    <n v="56"/>
    <n v="56"/>
    <n v="20702.140432447981"/>
    <d v="2027-02-07T00:00:00"/>
    <n v="0.77142857142857146"/>
    <n v="0.6875"/>
  </r>
  <r>
    <s v="D-183"/>
    <x v="0"/>
    <s v="TEST_183"/>
    <x v="12"/>
    <x v="17"/>
    <x v="1"/>
    <x v="1"/>
    <d v="2025-05-09T00:00:00"/>
    <x v="5"/>
    <n v="424042"/>
    <n v="1"/>
    <n v="424042"/>
    <n v="378787"/>
    <n v="0.4846837437075755"/>
    <n v="0.5153162562924245"/>
    <s v="Compressed"/>
    <n v="16961.68"/>
    <m/>
    <n v="16961.68"/>
    <n v="97"/>
    <n v="94"/>
    <n v="94"/>
    <n v="17461.812056737588"/>
    <d v="2027-07-23T00:00:00"/>
    <n v="0.44444444444444442"/>
    <n v="0.5"/>
  </r>
  <r>
    <s v="D-184"/>
    <x v="1"/>
    <s v="TEST_184"/>
    <x v="27"/>
    <x v="45"/>
    <x v="2"/>
    <x v="1"/>
    <d v="2026-02-20T00:00:00"/>
    <x v="11"/>
    <n v="380475"/>
    <n v="0.8859717157668594"/>
    <n v="337090.08855639584"/>
    <n v="337090.08855639584"/>
    <n v="0.44082991188591691"/>
    <n v="0.55917008811408309"/>
    <s v="Very Compressed"/>
    <n v="15219"/>
    <m/>
    <n v="15219"/>
    <n v="96"/>
    <n v="72"/>
    <n v="72"/>
    <n v="20287.829403857155"/>
    <d v="2027-07-09T00:00:00"/>
    <n v="0.42"/>
    <n v="0.61363636363636365"/>
  </r>
  <r>
    <s v="D-185"/>
    <x v="1"/>
    <s v="TEST_185"/>
    <x v="6"/>
    <x v="31"/>
    <x v="2"/>
    <x v="2"/>
    <d v="2025-12-13T00:00:00"/>
    <x v="7"/>
    <n v="391946"/>
    <n v="0.58466134102134026"/>
    <n v="229155.67396795022"/>
    <n v="229155.67396795022"/>
    <n v="0.70735084030537843"/>
    <n v="0.29264915969462157"/>
    <s v="Compressed"/>
    <n v="15677.84"/>
    <m/>
    <n v="15677.84"/>
    <n v="64"/>
    <n v="56"/>
    <n v="56"/>
    <n v="17732.284295139005"/>
    <d v="2027-01-09T00:00:00"/>
    <n v="0.64444444444444449"/>
    <n v="0.2857142857142857"/>
  </r>
  <r>
    <s v="D-186"/>
    <x v="1"/>
    <s v="TEST_186"/>
    <x v="13"/>
    <x v="19"/>
    <x v="1"/>
    <x v="4"/>
    <d v="2026-03-26T00:00:00"/>
    <x v="10"/>
    <n v="550878"/>
    <n v="0.45436858703166783"/>
    <n v="250301.65848683112"/>
    <n v="250301.65848683112"/>
    <n v="0.49860114668604294"/>
    <n v="0.50139885331395706"/>
    <s v="Very Compressed"/>
    <n v="19280.730000000003"/>
    <m/>
    <n v="19280.730000000003"/>
    <n v="57"/>
    <n v="44"/>
    <n v="44"/>
    <n v="24650.920911581852"/>
    <d v="2027-01-28T00:00:00"/>
    <n v="0.57999999999999996"/>
    <n v="0.65909090909090906"/>
  </r>
  <r>
    <s v="D-187"/>
    <x v="0"/>
    <s v="TEST_187"/>
    <x v="2"/>
    <x v="2"/>
    <x v="0"/>
    <x v="4"/>
    <d v="2025-06-21T00:00:00"/>
    <x v="3"/>
    <n v="282890"/>
    <n v="1"/>
    <n v="282890"/>
    <n v="138322"/>
    <n v="0.64453718925014725"/>
    <n v="0.35546281074985275"/>
    <s v="Very Compressed"/>
    <n v="11315.6"/>
    <m/>
    <n v="11315.6"/>
    <n v="53"/>
    <m/>
    <n v="53"/>
    <n v="11315.6"/>
    <d v="2026-10-09T00:00:00"/>
    <n v="0.34"/>
    <n v="0.22727272727272727"/>
  </r>
  <r>
    <s v="D-188"/>
    <x v="1"/>
    <s v="TEST_188"/>
    <x v="20"/>
    <x v="11"/>
    <x v="3"/>
    <x v="5"/>
    <d v="2026-01-16T00:00:00"/>
    <x v="11"/>
    <n v="378907"/>
    <n v="0.5472546325039358"/>
    <n v="207358.6110381688"/>
    <n v="207358.6110381688"/>
    <n v="0.73090933514156564"/>
    <n v="0.26909066485843436"/>
    <s v="Very Compressed"/>
    <n v="15156.28"/>
    <m/>
    <n v="15156.28"/>
    <n v="60"/>
    <m/>
    <n v="60"/>
    <n v="15156.28"/>
    <d v="2027-03-12T00:00:00"/>
    <n v="0.52"/>
    <n v="0.22727272727272727"/>
  </r>
  <r>
    <s v="D-189"/>
    <x v="1"/>
    <s v="TEST_189"/>
    <x v="13"/>
    <x v="38"/>
    <x v="1"/>
    <x v="3"/>
    <d v="2025-12-08T00:00:00"/>
    <x v="11"/>
    <n v="175489"/>
    <n v="0.25413671510314867"/>
    <n v="44598.197996736453"/>
    <n v="44598.197996736453"/>
    <n v="0.71772618300967717"/>
    <n v="0.28227381699032283"/>
    <s v="Standard"/>
    <n v="8774.4500000000007"/>
    <m/>
    <n v="8774.4500000000007"/>
    <n v="23"/>
    <m/>
    <n v="23"/>
    <n v="8774.4500000000007"/>
    <d v="2026-05-18T00:00:00"/>
    <n v="0.35"/>
    <n v="0.15"/>
  </r>
  <r>
    <s v="D-190"/>
    <x v="0"/>
    <s v="TEST_190"/>
    <x v="29"/>
    <x v="35"/>
    <x v="4"/>
    <x v="2"/>
    <d v="2025-07-20T00:00:00"/>
    <x v="2"/>
    <n v="356718"/>
    <n v="1"/>
    <n v="356718"/>
    <n v="224071"/>
    <n v="0.71649566875483361"/>
    <n v="0.28350433124516639"/>
    <s v="Light"/>
    <n v="14268.720000000001"/>
    <m/>
    <n v="14268.720000000001"/>
    <n v="69"/>
    <m/>
    <n v="69"/>
    <n v="14268.720000000001"/>
    <d v="2027-01-29T00:00:00"/>
    <n v="0.68571428571428572"/>
    <n v="0.3125"/>
  </r>
  <r>
    <s v="D-191"/>
    <x v="1"/>
    <s v="TEST_191"/>
    <x v="9"/>
    <x v="33"/>
    <x v="5"/>
    <x v="5"/>
    <d v="2026-05-04T00:00:00"/>
    <x v="3"/>
    <n v="178581"/>
    <n v="0.65951833105668711"/>
    <n v="117777.44307843424"/>
    <n v="117777.44307843424"/>
    <n v="0.43666941637948892"/>
    <n v="0.56333058362051114"/>
    <s v="Compressed"/>
    <n v="8929.0500000000011"/>
    <m/>
    <n v="8929.0500000000011"/>
    <n v="58"/>
    <n v="47"/>
    <n v="47"/>
    <n v="10858.913191628688"/>
    <d v="2027-03-29T00:00:00"/>
    <n v="0.24444444444444444"/>
    <n v="0.35714285714285715"/>
  </r>
  <r>
    <s v="D-192"/>
    <x v="1"/>
    <s v="TEST_192"/>
    <x v="0"/>
    <x v="27"/>
    <x v="4"/>
    <x v="4"/>
    <d v="2026-04-14T00:00:00"/>
    <x v="2"/>
    <n v="366637"/>
    <n v="0.43644255390219344"/>
    <n v="160015.98863503849"/>
    <n v="160015.98863503849"/>
    <n v="0.77655820475642046"/>
    <n v="0.22344179524357954"/>
    <s v="Compressed"/>
    <n v="14665.48"/>
    <m/>
    <n v="14665.48"/>
    <n v="48"/>
    <n v="42"/>
    <n v="42"/>
    <n v="16509.58612901191"/>
    <d v="2027-02-02T00:00:00"/>
    <n v="0.66666666666666663"/>
    <n v="0.21428571428571427"/>
  </r>
  <r>
    <s v="D-193"/>
    <x v="1"/>
    <s v="TEST_193"/>
    <x v="1"/>
    <x v="14"/>
    <x v="1"/>
    <x v="2"/>
    <d v="2026-05-27T00:00:00"/>
    <x v="3"/>
    <n v="361486"/>
    <n v="0.62655429093709702"/>
    <n v="226490.60441368746"/>
    <n v="226490.60441368746"/>
    <n v="0.67239176877155393"/>
    <n v="0.32760823122844607"/>
    <s v="Compressed"/>
    <n v="14459.44"/>
    <m/>
    <n v="14459.44"/>
    <n v="68"/>
    <n v="56"/>
    <n v="56"/>
    <n v="17526.058674868673"/>
    <d v="2027-06-23T00:00:00"/>
    <n v="0.62222222222222223"/>
    <n v="0.33333333333333331"/>
  </r>
  <r>
    <s v="D-194"/>
    <x v="1"/>
    <s v="TEST_194"/>
    <x v="24"/>
    <x v="25"/>
    <x v="6"/>
    <x v="5"/>
    <d v="2026-05-18T00:00:00"/>
    <x v="7"/>
    <n v="500643"/>
    <n v="0.47117342845692856"/>
    <n v="235889.67874296207"/>
    <n v="235889.67874296207"/>
    <n v="0.42359128079350894"/>
    <n v="0.57640871920649106"/>
    <s v="Very Compressed"/>
    <n v="17522.505000000001"/>
    <m/>
    <n v="17522.505000000001"/>
    <n v="59"/>
    <n v="47"/>
    <n v="47"/>
    <n v="21748.693784812105"/>
    <d v="2027-04-12T00:00:00"/>
    <n v="0.44"/>
    <n v="0.65909090909090906"/>
  </r>
  <r>
    <s v="D-195"/>
    <x v="0"/>
    <s v="TEST_195"/>
    <x v="3"/>
    <x v="32"/>
    <x v="1"/>
    <x v="2"/>
    <d v="2025-06-06T00:00:00"/>
    <x v="0"/>
    <n v="490281"/>
    <n v="1"/>
    <n v="490281"/>
    <n v="105373"/>
    <n v="0.69143940147618022"/>
    <n v="0.30856059852381978"/>
    <s v="Light"/>
    <n v="17159.835000000003"/>
    <m/>
    <n v="17159.835000000003"/>
    <n v="27"/>
    <m/>
    <n v="27"/>
    <n v="17159.835000000003"/>
    <d v="2026-04-10T00:00:00"/>
    <n v="0.77142857142857146"/>
    <n v="0.40625"/>
  </r>
  <r>
    <s v="D-196"/>
    <x v="1"/>
    <s v="TEST_196"/>
    <x v="17"/>
    <x v="18"/>
    <x v="4"/>
    <x v="4"/>
    <d v="2025-12-28T00:00:00"/>
    <x v="9"/>
    <n v="66531"/>
    <n v="0.57205482921662387"/>
    <n v="38059.379842611204"/>
    <n v="38059.379842611204"/>
    <n v="0.4031552035710102"/>
    <n v="0.5968447964289898"/>
    <s v="Very Compressed"/>
    <n v="13306.2"/>
    <m/>
    <n v="13306.2"/>
    <n v="13"/>
    <m/>
    <n v="13"/>
    <n v="13306.2"/>
    <d v="2026-03-29T00:00:00"/>
    <n v="0.24"/>
    <n v="0.40909090909090912"/>
  </r>
  <r>
    <s v="D-197"/>
    <x v="0"/>
    <s v="TEST_197"/>
    <x v="21"/>
    <x v="32"/>
    <x v="1"/>
    <x v="3"/>
    <d v="2025-07-03T00:00:00"/>
    <x v="2"/>
    <n v="531688"/>
    <n v="1"/>
    <n v="531688"/>
    <n v="197929"/>
    <n v="0.48277308125774926"/>
    <n v="0.51722691874225069"/>
    <s v="Very Compressed"/>
    <n v="18609.080000000002"/>
    <m/>
    <n v="18609.080000000002"/>
    <n v="47"/>
    <m/>
    <n v="47"/>
    <n v="18609.080000000002"/>
    <d v="2026-08-28T00:00:00"/>
    <n v="0.42"/>
    <n v="0.5"/>
  </r>
  <r>
    <s v="D-198"/>
    <x v="0"/>
    <s v="TEST_198"/>
    <x v="22"/>
    <x v="13"/>
    <x v="2"/>
    <x v="0"/>
    <d v="2025-05-05T00:00:00"/>
    <x v="7"/>
    <n v="291518"/>
    <n v="1"/>
    <n v="291518"/>
    <n v="263019"/>
    <n v="0.63485675478594039"/>
    <n v="0.36514324521405961"/>
    <s v="Light"/>
    <n v="11660.72"/>
    <m/>
    <n v="11660.72"/>
    <n v="98"/>
    <n v="89"/>
    <n v="89"/>
    <n v="12806.168539325841"/>
    <d v="2027-06-18T00:00:00"/>
    <n v="0.54285714285714282"/>
    <n v="0.34375"/>
  </r>
  <r>
    <s v="D-199"/>
    <x v="1"/>
    <s v="TEST_199"/>
    <x v="13"/>
    <x v="7"/>
    <x v="0"/>
    <x v="3"/>
    <d v="2025-10-15T00:00:00"/>
    <x v="3"/>
    <n v="187239"/>
    <n v="0.2479153930443084"/>
    <n v="46419.430278223263"/>
    <n v="46419.430278223263"/>
    <n v="0.61783857484038385"/>
    <n v="0.38216142515961615"/>
    <s v="Very Compressed"/>
    <n v="9361.9500000000007"/>
    <m/>
    <n v="9361.9500000000007"/>
    <n v="22"/>
    <n v="22"/>
    <n v="22"/>
    <n v="9361.9500000000007"/>
    <d v="2026-03-18T00:00:00"/>
    <n v="0.28000000000000003"/>
    <n v="0.20454545454545456"/>
  </r>
  <r>
    <s v="D-200"/>
    <x v="0"/>
    <s v="TEST_200"/>
    <x v="17"/>
    <x v="4"/>
    <x v="1"/>
    <x v="0"/>
    <d v="2025-07-26T00:00:00"/>
    <x v="1"/>
    <n v="506064"/>
    <n v="1"/>
    <n v="506064"/>
    <n v="493808"/>
    <n v="0.59576114849723261"/>
    <n v="0.40423885150276739"/>
    <s v="Light"/>
    <n v="17712.240000000002"/>
    <m/>
    <n v="17712.240000000002"/>
    <n v="121"/>
    <n v="100"/>
    <n v="100"/>
    <n v="21398.346666666668"/>
    <d v="2027-09-03T00:00:00"/>
    <n v="0.8571428571428571"/>
    <n v="0.625"/>
  </r>
  <r>
    <s v="D-201"/>
    <x v="0"/>
    <s v="TEST_201"/>
    <x v="2"/>
    <x v="12"/>
    <x v="1"/>
    <x v="0"/>
    <d v="2025-07-15T00:00:00"/>
    <x v="9"/>
    <n v="234963"/>
    <n v="1"/>
    <n v="234963"/>
    <n v="15562"/>
    <n v="0.63494108657666681"/>
    <n v="0.36505891342333319"/>
    <s v="Light"/>
    <n v="11748.150000000001"/>
    <m/>
    <n v="11748.150000000001"/>
    <n v="6"/>
    <n v="6"/>
    <n v="6"/>
    <n v="11748.150000000001"/>
    <d v="2025-11-14T00:00:00"/>
    <n v="0.48571428571428571"/>
    <n v="0.3125"/>
  </r>
  <r>
    <s v="D-202"/>
    <x v="0"/>
    <s v="TEST_202"/>
    <x v="8"/>
    <x v="43"/>
    <x v="2"/>
    <x v="5"/>
    <d v="2025-06-13T00:00:00"/>
    <x v="0"/>
    <n v="249531"/>
    <n v="1"/>
    <n v="249531"/>
    <n v="165953"/>
    <n v="0.60756340821358856"/>
    <n v="0.39243659178641144"/>
    <s v="Compressed"/>
    <n v="12476.550000000001"/>
    <m/>
    <n v="12476.550000000001"/>
    <n v="58"/>
    <n v="52"/>
    <n v="52"/>
    <n v="13829.416666666666"/>
    <d v="2026-10-02T00:00:00"/>
    <n v="0.44444444444444442"/>
    <n v="0.30952380952380953"/>
  </r>
  <r>
    <s v="D-203"/>
    <x v="1"/>
    <s v="TEST_203"/>
    <x v="13"/>
    <x v="7"/>
    <x v="2"/>
    <x v="4"/>
    <d v="2026-07-11T00:00:00"/>
    <x v="7"/>
    <n v="634954"/>
    <n v="0.41403063657954742"/>
    <n v="262890.40881872998"/>
    <n v="262890.40881872998"/>
    <n v="0.64530383734611418"/>
    <n v="0.35469616265388582"/>
    <s v="Light"/>
    <n v="22223.390000000003"/>
    <m/>
    <n v="22223.390000000003"/>
    <n v="52"/>
    <m/>
    <n v="52"/>
    <n v="22223.390000000003"/>
    <d v="2027-07-10T00:00:00"/>
    <n v="0.94285714285714284"/>
    <n v="0.5625"/>
  </r>
  <r>
    <s v="D-204"/>
    <x v="0"/>
    <s v="TEST_204"/>
    <x v="24"/>
    <x v="22"/>
    <x v="1"/>
    <x v="5"/>
    <d v="2025-06-01T00:00:00"/>
    <x v="9"/>
    <n v="421526"/>
    <n v="1"/>
    <n v="421526"/>
    <n v="327153"/>
    <n v="0.42440714229480192"/>
    <n v="0.57559285770519808"/>
    <s v="Compressed"/>
    <n v="16861.04"/>
    <m/>
    <n v="16861.04"/>
    <n v="85"/>
    <m/>
    <n v="85"/>
    <n v="16861.04"/>
    <d v="2027-05-21T00:00:00"/>
    <n v="0.37777777777777777"/>
    <n v="0.54761904761904767"/>
  </r>
  <r>
    <s v="D-205"/>
    <x v="1"/>
    <s v="TEST_205"/>
    <x v="1"/>
    <x v="20"/>
    <x v="0"/>
    <x v="3"/>
    <d v="2026-04-18T00:00:00"/>
    <x v="7"/>
    <n v="523502"/>
    <n v="0.23027077692270329"/>
    <n v="120547.21226058902"/>
    <n v="120547.21226058902"/>
    <n v="0.47460403433948173"/>
    <n v="0.52539596566051827"/>
    <s v="Very Compressed"/>
    <n v="18322.570000000003"/>
    <m/>
    <n v="18322.570000000003"/>
    <n v="29"/>
    <m/>
    <n v="29"/>
    <n v="18322.570000000003"/>
    <d v="2026-11-07T00:00:00"/>
    <n v="0.4"/>
    <n v="0.5"/>
  </r>
  <r>
    <s v="D-206"/>
    <x v="0"/>
    <s v="TEST_206"/>
    <x v="0"/>
    <x v="9"/>
    <x v="3"/>
    <x v="3"/>
    <d v="2025-07-23T00:00:00"/>
    <x v="10"/>
    <n v="253603"/>
    <n v="1"/>
    <n v="253603"/>
    <n v="23836"/>
    <n v="0.61154545262317428"/>
    <n v="0.38845454737682572"/>
    <s v="Very Compressed"/>
    <n v="10144.120000000001"/>
    <m/>
    <n v="10144.120000000001"/>
    <n v="11"/>
    <n v="8"/>
    <n v="8"/>
    <n v="12911.166666666666"/>
    <d v="2025-11-28T00:00:00"/>
    <n v="0.38"/>
    <n v="0.27272727272727271"/>
  </r>
  <r>
    <s v="D-207"/>
    <x v="1"/>
    <s v="TEST_207"/>
    <x v="7"/>
    <x v="18"/>
    <x v="1"/>
    <x v="3"/>
    <d v="2026-03-27T00:00:00"/>
    <x v="2"/>
    <n v="558528"/>
    <n v="0.605068528770761"/>
    <n v="337947.71523727558"/>
    <n v="337947.71523727558"/>
    <n v="0.66599473005955989"/>
    <n v="0.33400526994044011"/>
    <s v="Very Compressed"/>
    <n v="19548.480000000003"/>
    <m/>
    <n v="19548.480000000003"/>
    <n v="75"/>
    <n v="59"/>
    <n v="59"/>
    <n v="24821.018633246229"/>
    <d v="2027-05-14T00:00:00"/>
    <n v="0.78"/>
    <n v="0.45454545454545453"/>
  </r>
  <r>
    <s v="D-208"/>
    <x v="1"/>
    <s v="TEST_208"/>
    <x v="28"/>
    <x v="44"/>
    <x v="4"/>
    <x v="1"/>
    <d v="2025-11-20T00:00:00"/>
    <x v="9"/>
    <n v="339887"/>
    <n v="0.32860882428299776"/>
    <n v="111689.86745907526"/>
    <n v="111689.86745907526"/>
    <n v="0.57190549503444144"/>
    <n v="0.42809450496555856"/>
    <s v="Standard"/>
    <n v="13595.48"/>
    <m/>
    <n v="13595.48"/>
    <n v="36"/>
    <n v="35"/>
    <n v="35"/>
    <n v="13828.269304456939"/>
    <d v="2026-07-23T00:00:00"/>
    <n v="0.47499999999999998"/>
    <n v="0.35"/>
  </r>
  <r>
    <s v="D-209"/>
    <x v="0"/>
    <s v="TEST_209"/>
    <x v="6"/>
    <x v="27"/>
    <x v="5"/>
    <x v="0"/>
    <d v="2025-06-25T00:00:00"/>
    <x v="8"/>
    <n v="580707"/>
    <n v="1"/>
    <n v="580707"/>
    <n v="184212"/>
    <n v="0.79840730333596388"/>
    <n v="0.20159269666403612"/>
    <s v="Standard"/>
    <n v="20324.745000000003"/>
    <m/>
    <n v="20324.745000000003"/>
    <n v="40"/>
    <n v="31"/>
    <n v="31"/>
    <n v="25750.06451612903"/>
    <d v="2026-05-08T00:00:00"/>
    <n v="1.2"/>
    <n v="0.3"/>
  </r>
  <r>
    <s v="D-210"/>
    <x v="0"/>
    <s v="TEST_210"/>
    <x v="14"/>
    <x v="15"/>
    <x v="4"/>
    <x v="3"/>
    <d v="2025-06-01T00:00:00"/>
    <x v="1"/>
    <n v="456859"/>
    <n v="1"/>
    <n v="456859"/>
    <n v="151172"/>
    <n v="0.55839918157189739"/>
    <n v="0.44160081842810261"/>
    <s v="Light"/>
    <n v="15990.065000000002"/>
    <m/>
    <n v="15990.065000000002"/>
    <n v="41"/>
    <m/>
    <n v="41"/>
    <n v="15990.065000000002"/>
    <d v="2026-07-17T00:00:00"/>
    <n v="0.6"/>
    <n v="0.53125"/>
  </r>
  <r>
    <s v="D-211"/>
    <x v="1"/>
    <s v="TEST_211"/>
    <x v="11"/>
    <x v="48"/>
    <x v="1"/>
    <x v="2"/>
    <d v="2026-11-16T00:00:00"/>
    <x v="5"/>
    <n v="551456"/>
    <n v="0.46148608694007009"/>
    <n v="254489.2715596233"/>
    <n v="254489.2715596233"/>
    <n v="0.42203140759196517"/>
    <n v="0.57796859240803489"/>
    <s v="Very Compressed"/>
    <n v="19300.960000000003"/>
    <m/>
    <n v="19300.960000000003"/>
    <n v="58"/>
    <m/>
    <n v="58"/>
    <n v="19300.960000000003"/>
    <d v="2027-12-27T00:00:00"/>
    <n v="0.38"/>
    <n v="0.59090909090909094"/>
  </r>
  <r>
    <s v="D-212"/>
    <x v="0"/>
    <s v="TEST_212"/>
    <x v="11"/>
    <x v="43"/>
    <x v="6"/>
    <x v="2"/>
    <d v="2025-07-04T00:00:00"/>
    <x v="7"/>
    <n v="457344"/>
    <n v="1"/>
    <n v="457344"/>
    <n v="389031"/>
    <n v="0.48402496901053516"/>
    <n v="0.51597503098946484"/>
    <s v="Standard"/>
    <n v="16007.04"/>
    <m/>
    <n v="16007.04"/>
    <n v="106"/>
    <m/>
    <n v="106"/>
    <n v="16007.04"/>
    <d v="2027-10-15T00:00:00"/>
    <n v="0.45"/>
    <n v="0.47499999999999998"/>
  </r>
  <r>
    <s v="D-213"/>
    <x v="1"/>
    <s v="TEST_213"/>
    <x v="21"/>
    <x v="13"/>
    <x v="1"/>
    <x v="1"/>
    <d v="2026-11-11T00:00:00"/>
    <x v="7"/>
    <n v="270258"/>
    <n v="0.67408271738661329"/>
    <n v="182176.24703547134"/>
    <n v="182176.24703547134"/>
    <n v="0.76777103709921224"/>
    <n v="0.23222896290078776"/>
    <s v="Light"/>
    <n v="10810.32"/>
    <m/>
    <n v="10810.32"/>
    <n v="74"/>
    <n v="66"/>
    <n v="66"/>
    <n v="11961.06672455115"/>
    <d v="2028-02-16T00:00:00"/>
    <n v="0.62857142857142856"/>
    <n v="0.21875"/>
  </r>
  <r>
    <s v="D-214"/>
    <x v="1"/>
    <s v="TEST_214"/>
    <x v="29"/>
    <x v="42"/>
    <x v="4"/>
    <x v="5"/>
    <d v="2026-10-01T00:00:00"/>
    <x v="8"/>
    <n v="520172"/>
    <n v="0.53547143914383988"/>
    <n v="278537.24944232946"/>
    <n v="278537.24944232946"/>
    <n v="0.4487257662024991"/>
    <n v="0.55127423379750096"/>
    <s v="Standard"/>
    <n v="18206.02"/>
    <m/>
    <n v="18206.02"/>
    <n v="67"/>
    <n v="59"/>
    <n v="59"/>
    <n v="20457.538094634368"/>
    <d v="2027-11-18T00:00:00"/>
    <n v="0.55000000000000004"/>
    <n v="0.67500000000000004"/>
  </r>
  <r>
    <s v="D-215"/>
    <x v="0"/>
    <s v="TEST_215"/>
    <x v="22"/>
    <x v="0"/>
    <x v="1"/>
    <x v="1"/>
    <d v="2025-06-29T00:00:00"/>
    <x v="5"/>
    <n v="161332"/>
    <n v="1"/>
    <n v="161332"/>
    <n v="105667"/>
    <n v="0.46363541545883558"/>
    <n v="0.53636458454116442"/>
    <s v="Standard"/>
    <n v="8066.6"/>
    <m/>
    <n v="8066.6"/>
    <n v="57"/>
    <n v="45"/>
    <n v="45"/>
    <n v="10175.340740740741"/>
    <d v="2026-08-14T00:00:00"/>
    <n v="0.27500000000000002"/>
    <n v="0.32500000000000001"/>
  </r>
  <r>
    <s v="D-216"/>
    <x v="0"/>
    <s v="TEST_216"/>
    <x v="11"/>
    <x v="0"/>
    <x v="2"/>
    <x v="0"/>
    <d v="2025-07-28T00:00:00"/>
    <x v="3"/>
    <n v="349794"/>
    <n v="1"/>
    <n v="349794"/>
    <n v="65395"/>
    <n v="0.43312749044964838"/>
    <n v="0.56687250955035162"/>
    <s v="Compressed"/>
    <n v="13991.76"/>
    <m/>
    <n v="13991.76"/>
    <n v="21"/>
    <n v="21"/>
    <n v="21"/>
    <n v="13991.76"/>
    <d v="2026-02-27T00:00:00"/>
    <n v="0.31111111111111112"/>
    <n v="0.42857142857142855"/>
  </r>
  <r>
    <s v="D-217"/>
    <x v="0"/>
    <s v="TEST_217"/>
    <x v="27"/>
    <x v="35"/>
    <x v="0"/>
    <x v="1"/>
    <d v="2025-07-25T00:00:00"/>
    <x v="7"/>
    <n v="470294"/>
    <n v="1"/>
    <n v="470294"/>
    <n v="141207"/>
    <n v="0.46401009454339903"/>
    <n v="0.53598990545660097"/>
    <s v="Light"/>
    <n v="16460.29"/>
    <m/>
    <n v="16460.29"/>
    <n v="38"/>
    <n v="33"/>
    <n v="33"/>
    <n v="18542.333333333336"/>
    <d v="2026-05-22T00:00:00"/>
    <n v="0.5714285714285714"/>
    <n v="0.71875"/>
  </r>
  <r>
    <s v="D-218"/>
    <x v="1"/>
    <s v="TEST_218"/>
    <x v="17"/>
    <x v="33"/>
    <x v="1"/>
    <x v="2"/>
    <d v="2026-11-29T00:00:00"/>
    <x v="8"/>
    <n v="30541"/>
    <n v="0.31771178796815919"/>
    <n v="9703.23571633555"/>
    <n v="9703.23571633555"/>
    <n v="0.63290692792749481"/>
    <n v="0.36709307207250519"/>
    <s v="Very Compressed"/>
    <n v="6108.2000000000007"/>
    <m/>
    <n v="6108.2000000000007"/>
    <n v="7"/>
    <n v="5"/>
    <n v="5"/>
    <n v="8409.4709541574775"/>
    <d v="2027-01-03T00:00:00"/>
    <n v="0.26"/>
    <n v="0.18181818181818182"/>
  </r>
  <r>
    <s v="D-219"/>
    <x v="1"/>
    <s v="TEST_219"/>
    <x v="28"/>
    <x v="11"/>
    <x v="1"/>
    <x v="4"/>
    <d v="2026-03-30T00:00:00"/>
    <x v="7"/>
    <n v="427063"/>
    <n v="0.85192621629935783"/>
    <n v="363826.16571145266"/>
    <n v="363826.16571145266"/>
    <n v="0.72378348983572527"/>
    <n v="0.27621651016427473"/>
    <s v="Compressed"/>
    <n v="17082.52"/>
    <m/>
    <n v="17082.52"/>
    <n v="93"/>
    <n v="78"/>
    <n v="78"/>
    <n v="20212.56476174737"/>
    <d v="2027-09-27T00:00:00"/>
    <n v="0.75555555555555554"/>
    <n v="0.30952380952380953"/>
  </r>
  <r>
    <s v="D-220"/>
    <x v="0"/>
    <s v="TEST_220"/>
    <x v="20"/>
    <x v="45"/>
    <x v="2"/>
    <x v="4"/>
    <d v="2025-07-17T00:00:00"/>
    <x v="1"/>
    <n v="294395"/>
    <n v="1"/>
    <n v="294395"/>
    <n v="183972"/>
    <n v="0.63837453352449181"/>
    <n v="0.36162546647550819"/>
    <s v="Standard"/>
    <n v="11775.800000000001"/>
    <m/>
    <n v="11775.800000000001"/>
    <n v="68"/>
    <n v="57"/>
    <n v="57"/>
    <n v="13986.175438596492"/>
    <d v="2026-11-06T00:00:00"/>
    <n v="0.52500000000000002"/>
    <n v="0.3"/>
  </r>
  <r>
    <s v="D-221"/>
    <x v="0"/>
    <s v="TEST_221"/>
    <x v="11"/>
    <x v="39"/>
    <x v="2"/>
    <x v="3"/>
    <d v="2025-07-26T00:00:00"/>
    <x v="0"/>
    <n v="393514"/>
    <n v="1"/>
    <n v="393514"/>
    <n v="361446"/>
    <n v="0.45467396920404979"/>
    <n v="0.54532603079595021"/>
    <s v="Light"/>
    <n v="15740.56"/>
    <m/>
    <n v="15740.56"/>
    <n v="100"/>
    <m/>
    <n v="100"/>
    <n v="15740.56"/>
    <d v="2027-09-03T00:00:00"/>
    <n v="0.48571428571428571"/>
    <n v="0.625"/>
  </r>
  <r>
    <s v="D-222"/>
    <x v="0"/>
    <s v="TEST_222"/>
    <x v="6"/>
    <x v="8"/>
    <x v="1"/>
    <x v="3"/>
    <d v="2025-05-26T00:00:00"/>
    <x v="4"/>
    <n v="250499"/>
    <n v="1"/>
    <n v="250499"/>
    <n v="30000"/>
    <n v="0.40079569382670699"/>
    <n v="0.59920430617329301"/>
    <s v="Very Compressed"/>
    <n v="10019.960000000001"/>
    <m/>
    <n v="10019.960000000001"/>
    <n v="13"/>
    <n v="17"/>
    <n v="17"/>
    <n v="7647.0588235294117"/>
    <d v="2026-01-30T00:00:00"/>
    <n v="0.16"/>
    <n v="0.25"/>
  </r>
  <r>
    <s v="D-223"/>
    <x v="0"/>
    <s v="TEST_223"/>
    <x v="8"/>
    <x v="28"/>
    <x v="0"/>
    <x v="5"/>
    <d v="2025-05-14T00:00:00"/>
    <x v="11"/>
    <n v="601527"/>
    <n v="1"/>
    <n v="601527"/>
    <n v="203417"/>
    <n v="0.44718261980142121"/>
    <n v="0.55281738019857873"/>
    <s v="Light"/>
    <n v="21053.445000000003"/>
    <m/>
    <n v="21053.445000000003"/>
    <n v="42"/>
    <m/>
    <n v="42"/>
    <n v="21053.445000000003"/>
    <d v="2026-07-24T00:00:00"/>
    <n v="0.62857142857142856"/>
    <n v="0.84375"/>
  </r>
  <r>
    <s v="D-224"/>
    <x v="1"/>
    <s v="TEST_224"/>
    <x v="1"/>
    <x v="21"/>
    <x v="3"/>
    <x v="0"/>
    <d v="2026-08-29T00:00:00"/>
    <x v="3"/>
    <n v="272504"/>
    <n v="0.64339686837773058"/>
    <n v="175328.22022040508"/>
    <n v="175328.22022040508"/>
    <n v="0.56143105777074398"/>
    <n v="0.43856894222925602"/>
    <s v="Very Compressed"/>
    <n v="10900.16"/>
    <m/>
    <n v="10900.16"/>
    <n v="70"/>
    <m/>
    <n v="70"/>
    <n v="10900.16"/>
    <d v="2028-01-01T00:00:00"/>
    <n v="0.3"/>
    <n v="0.25"/>
  </r>
  <r>
    <s v="D-225"/>
    <x v="0"/>
    <s v="TEST_225"/>
    <x v="28"/>
    <x v="10"/>
    <x v="1"/>
    <x v="2"/>
    <d v="2025-06-27T00:00:00"/>
    <x v="5"/>
    <n v="524022"/>
    <n v="1"/>
    <n v="524022"/>
    <n v="176926"/>
    <n v="0.75050228556295751"/>
    <n v="0.24949771443704249"/>
    <s v="Compressed"/>
    <n v="18340.77"/>
    <m/>
    <n v="18340.77"/>
    <n v="42"/>
    <n v="35"/>
    <n v="35"/>
    <n v="21905.123809523811"/>
    <d v="2026-06-05T00:00:00"/>
    <n v="0.84444444444444444"/>
    <n v="0.30952380952380953"/>
  </r>
  <r>
    <s v="D-226"/>
    <x v="0"/>
    <s v="TEST_226"/>
    <x v="20"/>
    <x v="23"/>
    <x v="4"/>
    <x v="0"/>
    <d v="2025-06-29T00:00:00"/>
    <x v="0"/>
    <n v="294699"/>
    <n v="1"/>
    <n v="294699"/>
    <n v="121972"/>
    <n v="0.60652400727150502"/>
    <n v="0.39347599272849498"/>
    <s v="Standard"/>
    <n v="11787.960000000001"/>
    <m/>
    <n v="11787.960000000001"/>
    <n v="45"/>
    <n v="36"/>
    <n v="36"/>
    <n v="14681.814814814814"/>
    <d v="2026-06-12T00:00:00"/>
    <n v="0.52500000000000002"/>
    <n v="0.35"/>
  </r>
  <r>
    <s v="D-227"/>
    <x v="0"/>
    <s v="TEST_227"/>
    <x v="22"/>
    <x v="49"/>
    <x v="5"/>
    <x v="4"/>
    <d v="2025-05-17T00:00:00"/>
    <x v="2"/>
    <n v="632628"/>
    <n v="1"/>
    <n v="632628"/>
    <n v="579385"/>
    <n v="0.54959258875431805"/>
    <n v="0.45040741124568195"/>
    <s v="Light"/>
    <n v="22141.980000000003"/>
    <m/>
    <n v="22141.980000000003"/>
    <n v="114"/>
    <m/>
    <n v="114"/>
    <n v="22141.980000000003"/>
    <d v="2027-12-10T00:00:00"/>
    <n v="0.8"/>
    <n v="0.71875"/>
  </r>
  <r>
    <s v="D-228"/>
    <x v="0"/>
    <s v="TEST_228"/>
    <x v="16"/>
    <x v="4"/>
    <x v="4"/>
    <x v="1"/>
    <d v="2025-07-10T00:00:00"/>
    <x v="2"/>
    <n v="519729"/>
    <n v="1"/>
    <n v="519729"/>
    <n v="396446"/>
    <n v="0.73578293248853899"/>
    <n v="0.26421706751146101"/>
    <s v="Very Compressed"/>
    <n v="18190.515000000003"/>
    <m/>
    <n v="18190.515000000003"/>
    <n v="95"/>
    <m/>
    <n v="95"/>
    <n v="18190.515000000003"/>
    <d v="2027-07-30T00:00:00"/>
    <n v="0.62"/>
    <n v="0.27272727272727271"/>
  </r>
  <r>
    <s v="D-229"/>
    <x v="1"/>
    <s v="TEST_229"/>
    <x v="11"/>
    <x v="14"/>
    <x v="1"/>
    <x v="3"/>
    <d v="2025-11-03T00:00:00"/>
    <x v="3"/>
    <n v="17278"/>
    <n v="0.68390298221278745"/>
    <n v="11816.475726672541"/>
    <n v="11816.475726672541"/>
    <n v="0.56463984690181634"/>
    <n v="0.43536015309818366"/>
    <s v="Compressed"/>
    <n v="8639"/>
    <m/>
    <n v="8639"/>
    <n v="6"/>
    <n v="6"/>
    <n v="6"/>
    <n v="8639"/>
    <d v="2025-12-15T00:00:00"/>
    <n v="0.26666666666666666"/>
    <n v="0.21428571428571427"/>
  </r>
  <r>
    <s v="D-230"/>
    <x v="1"/>
    <s v="TEST_230"/>
    <x v="24"/>
    <x v="20"/>
    <x v="6"/>
    <x v="1"/>
    <d v="2026-02-28T00:00:00"/>
    <x v="0"/>
    <n v="532808"/>
    <n v="0.54433543078780278"/>
    <n v="290026.27220718761"/>
    <n v="290026.27220718761"/>
    <n v="0.52301366638868396"/>
    <n v="0.47698633361131604"/>
    <s v="Very Compressed"/>
    <n v="18648.280000000002"/>
    <m/>
    <n v="18648.280000000002"/>
    <n v="68"/>
    <n v="57"/>
    <n v="57"/>
    <n v="22048.780928031807"/>
    <d v="2027-04-03T00:00:00"/>
    <n v="0.54"/>
    <n v="0.56818181818181823"/>
  </r>
  <r>
    <s v="D-231"/>
    <x v="1"/>
    <s v="TEST_231"/>
    <x v="23"/>
    <x v="8"/>
    <x v="1"/>
    <x v="2"/>
    <d v="2026-11-19T00:00:00"/>
    <x v="5"/>
    <n v="303575"/>
    <n v="0.52713546437943559"/>
    <n v="160025.14859898717"/>
    <n v="160025.14859898717"/>
    <n v="0.67218228192664475"/>
    <n v="0.32781771807335525"/>
    <s v="Very Compressed"/>
    <n v="12143"/>
    <m/>
    <n v="12143"/>
    <n v="58"/>
    <n v="44"/>
    <n v="44"/>
    <n v="15760.052513536617"/>
    <d v="2027-09-23T00:00:00"/>
    <n v="0.5"/>
    <n v="0.27272727272727271"/>
  </r>
  <r>
    <s v="D-232"/>
    <x v="1"/>
    <s v="TEST_232"/>
    <x v="3"/>
    <x v="28"/>
    <x v="4"/>
    <x v="2"/>
    <d v="2026-05-07T00:00:00"/>
    <x v="3"/>
    <n v="583922"/>
    <n v="0.85658519630554741"/>
    <n v="500178.94099712785"/>
    <n v="500178.94099712785"/>
    <n v="0.67865286094412758"/>
    <n v="0.32134713905587242"/>
    <s v="Very Compressed"/>
    <n v="20437.27"/>
    <m/>
    <n v="20437.27"/>
    <n v="107"/>
    <m/>
    <n v="107"/>
    <n v="20437.27"/>
    <d v="2028-05-25T00:00:00"/>
    <n v="0.64"/>
    <n v="0.36363636363636365"/>
  </r>
  <r>
    <s v="D-233"/>
    <x v="1"/>
    <s v="TEST_233"/>
    <x v="23"/>
    <x v="32"/>
    <x v="1"/>
    <x v="1"/>
    <d v="2026-04-11T00:00:00"/>
    <x v="6"/>
    <n v="276096"/>
    <n v="0.2075624699659703"/>
    <n v="57307.16770772454"/>
    <n v="57307.16770772454"/>
    <n v="0.64577230408023434"/>
    <n v="0.35422769591976566"/>
    <s v="Standard"/>
    <n v="11043.84"/>
    <m/>
    <n v="11043.84"/>
    <n v="23"/>
    <n v="17"/>
    <n v="17"/>
    <n v="14607.709415694491"/>
    <d v="2026-08-08T00:00:00"/>
    <n v="0.55000000000000004"/>
    <n v="0.3"/>
  </r>
  <r>
    <s v="D-234"/>
    <x v="1"/>
    <s v="TEST_234"/>
    <x v="26"/>
    <x v="29"/>
    <x v="2"/>
    <x v="4"/>
    <d v="2026-07-17T00:00:00"/>
    <x v="10"/>
    <n v="37640"/>
    <n v="0.63264473294641321"/>
    <n v="23812.747748102993"/>
    <n v="23812.747748102993"/>
    <n v="0.42317349177037267"/>
    <n v="0.57682650822962733"/>
    <s v="Compressed"/>
    <n v="7528"/>
    <m/>
    <n v="7528"/>
    <n v="14"/>
    <n v="14"/>
    <n v="14"/>
    <n v="7528"/>
    <d v="2026-10-23T00:00:00"/>
    <n v="0.17777777777777778"/>
    <n v="0.23809523809523808"/>
  </r>
  <r>
    <s v="D-235"/>
    <x v="1"/>
    <s v="TEST_235"/>
    <x v="28"/>
    <x v="6"/>
    <x v="0"/>
    <x v="2"/>
    <d v="2026-08-27T00:00:00"/>
    <x v="6"/>
    <n v="620105"/>
    <n v="0.77724949152137257"/>
    <n v="481976.29593986075"/>
    <n v="481976.29593986075"/>
    <n v="0.63150725548854325"/>
    <n v="0.36849274451145675"/>
    <s v="Very Compressed"/>
    <n v="21703.675000000003"/>
    <m/>
    <n v="21703.675000000003"/>
    <n v="97"/>
    <n v="83"/>
    <n v="83"/>
    <n v="25163.42107316542"/>
    <d v="2028-03-30T00:00:00"/>
    <n v="0.74"/>
    <n v="0.5"/>
  </r>
  <r>
    <s v="D-236"/>
    <x v="1"/>
    <s v="TEST_236"/>
    <x v="5"/>
    <x v="4"/>
    <x v="1"/>
    <x v="1"/>
    <d v="2026-11-19T00:00:00"/>
    <x v="7"/>
    <n v="73634"/>
    <n v="0.54984038989354367"/>
    <n v="40486.947269421195"/>
    <n v="40486.947269421195"/>
    <n v="0.49073572087398643"/>
    <n v="0.50926427912601357"/>
    <s v="Compressed"/>
    <n v="14726.800000000001"/>
    <m/>
    <n v="14726.800000000001"/>
    <n v="12"/>
    <n v="10"/>
    <n v="10"/>
    <n v="17544.343816749184"/>
    <d v="2027-01-28T00:00:00"/>
    <n v="0.44444444444444442"/>
    <n v="0.5"/>
  </r>
  <r>
    <s v="D-237"/>
    <x v="0"/>
    <s v="TEST_237"/>
    <x v="18"/>
    <x v="15"/>
    <x v="1"/>
    <x v="2"/>
    <d v="2025-05-20T00:00:00"/>
    <x v="11"/>
    <n v="337472"/>
    <n v="1"/>
    <n v="337472"/>
    <n v="22383"/>
    <n v="0.64975572111460633"/>
    <n v="0.35024427888539367"/>
    <s v="Standard"/>
    <n v="13498.880000000001"/>
    <m/>
    <n v="13498.880000000001"/>
    <n v="8"/>
    <n v="6"/>
    <n v="6"/>
    <n v="16165.5"/>
    <d v="2025-11-14T00:00:00"/>
    <n v="0.625"/>
    <n v="0.35"/>
  </r>
  <r>
    <s v="D-238"/>
    <x v="0"/>
    <s v="TEST_238"/>
    <x v="28"/>
    <x v="45"/>
    <x v="2"/>
    <x v="5"/>
    <d v="2025-07-11T00:00:00"/>
    <x v="5"/>
    <n v="430133"/>
    <n v="1"/>
    <n v="430133"/>
    <n v="244583"/>
    <n v="0.56957970388603407"/>
    <n v="0.43042029611396593"/>
    <s v="Light"/>
    <n v="17205.32"/>
    <m/>
    <n v="17205.32"/>
    <n v="62"/>
    <n v="55"/>
    <n v="55"/>
    <n v="19270.175757575758"/>
    <d v="2026-10-23T00:00:00"/>
    <n v="0.74285714285714288"/>
    <n v="0.625"/>
  </r>
  <r>
    <s v="D-239"/>
    <x v="1"/>
    <s v="TEST_239"/>
    <x v="6"/>
    <x v="18"/>
    <x v="2"/>
    <x v="4"/>
    <d v="2026-05-09T00:00:00"/>
    <x v="9"/>
    <n v="556313"/>
    <n v="0.84355929118490092"/>
    <n v="469282.99995694577"/>
    <n v="469282.99995694577"/>
    <n v="0.45633257037880526"/>
    <n v="0.54366742962119474"/>
    <s v="Light"/>
    <n v="19470.955000000002"/>
    <m/>
    <n v="19470.955000000002"/>
    <n v="105"/>
    <m/>
    <n v="105"/>
    <n v="19470.955000000002"/>
    <d v="2028-05-13T00:00:00"/>
    <n v="0.6"/>
    <n v="0.78125"/>
  </r>
  <r>
    <s v="D-240"/>
    <x v="1"/>
    <s v="TEST_240"/>
    <x v="2"/>
    <x v="18"/>
    <x v="1"/>
    <x v="5"/>
    <d v="2026-11-06T00:00:00"/>
    <x v="10"/>
    <n v="370871"/>
    <n v="0.85706499474782949"/>
    <n v="317860.55166712229"/>
    <n v="317860.55166712229"/>
    <n v="0.62306068668045622"/>
    <n v="0.37693931331954378"/>
    <s v="Very Compressed"/>
    <n v="14834.84"/>
    <m/>
    <n v="14834.84"/>
    <n v="93"/>
    <n v="84"/>
    <n v="84"/>
    <n v="16397.568141557898"/>
    <d v="2028-06-16T00:00:00"/>
    <n v="0.48"/>
    <n v="0.34090909090909088"/>
  </r>
  <r>
    <s v="D-241"/>
    <x v="0"/>
    <s v="TEST_241"/>
    <x v="24"/>
    <x v="46"/>
    <x v="0"/>
    <x v="4"/>
    <d v="2025-05-24T00:00:00"/>
    <x v="11"/>
    <n v="104899"/>
    <n v="1"/>
    <n v="104899"/>
    <n v="7127"/>
    <n v="0.53173883832818092"/>
    <n v="0.46826116167181908"/>
    <s v="Light"/>
    <n v="5244.9500000000007"/>
    <m/>
    <n v="5244.9500000000007"/>
    <n v="6"/>
    <n v="6"/>
    <n v="6"/>
    <n v="5244.9500000000007"/>
    <d v="2025-11-14T00:00:00"/>
    <n v="0.2"/>
    <n v="0.1875"/>
  </r>
  <r>
    <s v="D-242"/>
    <x v="0"/>
    <s v="TEST_242"/>
    <x v="8"/>
    <x v="32"/>
    <x v="3"/>
    <x v="2"/>
    <d v="2025-07-11T00:00:00"/>
    <x v="0"/>
    <n v="585595"/>
    <n v="1"/>
    <n v="585595"/>
    <n v="31802"/>
    <n v="0.52230325925688592"/>
    <n v="0.47769674074311408"/>
    <s v="Light"/>
    <n v="20495.825000000001"/>
    <m/>
    <n v="20495.825000000001"/>
    <n v="7"/>
    <n v="7"/>
    <n v="7"/>
    <n v="20495.825000000001"/>
    <d v="2025-11-21T00:00:00"/>
    <n v="0.68571428571428572"/>
    <n v="0.6875"/>
  </r>
  <r>
    <s v="D-243"/>
    <x v="0"/>
    <s v="TEST_243"/>
    <x v="25"/>
    <x v="32"/>
    <x v="1"/>
    <x v="2"/>
    <d v="2025-07-22T00:00:00"/>
    <x v="3"/>
    <n v="42996"/>
    <n v="1"/>
    <n v="42996"/>
    <n v="22037"/>
    <n v="0.43563941377498883"/>
    <n v="0.56436058622501117"/>
    <s v="Very Compressed"/>
    <n v="8599.2000000000007"/>
    <m/>
    <n v="8599.2000000000007"/>
    <n v="12"/>
    <n v="11"/>
    <n v="11"/>
    <n v="8681.242424242424"/>
    <d v="2025-12-19T00:00:00"/>
    <n v="0.18"/>
    <n v="0.27272727272727271"/>
  </r>
  <r>
    <s v="D-244"/>
    <x v="1"/>
    <s v="TEST_244"/>
    <x v="29"/>
    <x v="9"/>
    <x v="4"/>
    <x v="2"/>
    <d v="2026-01-07T00:00:00"/>
    <x v="10"/>
    <n v="49776"/>
    <n v="0.47621432270150899"/>
    <n v="23704.044126790312"/>
    <n v="23704.044126790312"/>
    <n v="0.53876205218073192"/>
    <n v="0.46123794781926808"/>
    <s v="Compressed"/>
    <n v="9955.2000000000007"/>
    <m/>
    <n v="9955.2000000000007"/>
    <n v="11"/>
    <n v="9"/>
    <n v="9"/>
    <n v="11413.058283269409"/>
    <d v="2026-03-11T00:00:00"/>
    <n v="0.33333333333333331"/>
    <n v="0.30952380952380953"/>
  </r>
  <r>
    <s v="D-245"/>
    <x v="1"/>
    <s v="TEST_245"/>
    <x v="5"/>
    <x v="42"/>
    <x v="5"/>
    <x v="5"/>
    <d v="2025-12-19T00:00:00"/>
    <x v="1"/>
    <n v="179882"/>
    <n v="0.46080514933179295"/>
    <n v="82890.551872101583"/>
    <n v="82890.551872101583"/>
    <n v="0.65855637552423529"/>
    <n v="0.34144362447576471"/>
    <s v="Standard"/>
    <n v="8994.1"/>
    <m/>
    <n v="8994.1"/>
    <n v="40"/>
    <n v="31"/>
    <n v="31"/>
    <n v="11586.851336960435"/>
    <d v="2026-07-24T00:00:00"/>
    <n v="0.45"/>
    <n v="0.25"/>
  </r>
  <r>
    <s v="D-246"/>
    <x v="0"/>
    <s v="TEST_246"/>
    <x v="24"/>
    <x v="27"/>
    <x v="4"/>
    <x v="5"/>
    <d v="2025-06-05T00:00:00"/>
    <x v="5"/>
    <n v="213761"/>
    <n v="1"/>
    <n v="213761"/>
    <n v="32408"/>
    <n v="0.45965279792678349"/>
    <n v="0.54034720207321651"/>
    <s v="Light"/>
    <n v="10688.050000000001"/>
    <m/>
    <n v="10688.050000000001"/>
    <n v="14"/>
    <n v="11"/>
    <n v="11"/>
    <n v="12766.78787878788"/>
    <d v="2025-12-19T00:00:00"/>
    <n v="0.4"/>
    <n v="0.5"/>
  </r>
  <r>
    <s v="D-247"/>
    <x v="1"/>
    <s v="TEST_247"/>
    <x v="28"/>
    <x v="40"/>
    <x v="1"/>
    <x v="3"/>
    <d v="2025-12-06T00:00:00"/>
    <x v="7"/>
    <n v="626442"/>
    <n v="0.27316571585503202"/>
    <n v="171122.47737165797"/>
    <n v="171122.47737165797"/>
    <n v="0.58295644501544841"/>
    <n v="0.41704355498455159"/>
    <s v="Light"/>
    <n v="21925.47"/>
    <m/>
    <n v="21925.47"/>
    <n v="34"/>
    <n v="27"/>
    <n v="27"/>
    <n v="27464.101306562388"/>
    <d v="2026-06-13T00:00:00"/>
    <n v="1.0571428571428572"/>
    <n v="0.84375"/>
  </r>
  <r>
    <s v="D-248"/>
    <x v="0"/>
    <s v="TEST_248"/>
    <x v="0"/>
    <x v="20"/>
    <x v="6"/>
    <x v="4"/>
    <d v="2025-07-30T00:00:00"/>
    <x v="7"/>
    <n v="72814"/>
    <n v="1"/>
    <n v="72814"/>
    <n v="71878"/>
    <n v="0.78776462948523229"/>
    <n v="0.21223537051476771"/>
    <s v="Standard"/>
    <n v="14562.800000000001"/>
    <m/>
    <n v="14562.800000000001"/>
    <n v="22"/>
    <n v="16"/>
    <n v="16"/>
    <n v="19466.958333333332"/>
    <d v="2026-01-23T00:00:00"/>
    <n v="0.9"/>
    <n v="0.25"/>
  </r>
  <r>
    <s v="D-249"/>
    <x v="0"/>
    <s v="TEST_249"/>
    <x v="7"/>
    <x v="38"/>
    <x v="1"/>
    <x v="4"/>
    <d v="2025-06-24T00:00:00"/>
    <x v="0"/>
    <n v="425735"/>
    <n v="1"/>
    <n v="425735"/>
    <n v="391707"/>
    <n v="0.59656568257876419"/>
    <n v="0.40343431742123581"/>
    <s v="Light"/>
    <n v="17029.400000000001"/>
    <m/>
    <n v="17029.400000000001"/>
    <n v="100"/>
    <n v="87"/>
    <n v="87"/>
    <n v="19510.310344827587"/>
    <d v="2027-06-04T00:00:00"/>
    <n v="0.77142857142857146"/>
    <n v="0.59375"/>
  </r>
  <r>
    <s v="D-250"/>
    <x v="1"/>
    <s v="TEST_250"/>
    <x v="12"/>
    <x v="8"/>
    <x v="4"/>
    <x v="2"/>
    <d v="2026-09-22T00:00:00"/>
    <x v="9"/>
    <n v="493018"/>
    <n v="0.18127015603290753"/>
    <n v="89369.449787032005"/>
    <n v="89369.449787032005"/>
    <n v="0.4126773398381689"/>
    <n v="0.5873226601618311"/>
    <s v="Light"/>
    <n v="17255.63"/>
    <m/>
    <n v="17255.63"/>
    <n v="23"/>
    <n v="21"/>
    <n v="21"/>
    <n v="18441.315035419302"/>
    <d v="2027-02-16T00:00:00"/>
    <n v="0.51428571428571423"/>
    <n v="0.78125"/>
  </r>
  <r>
    <s v="D-251"/>
    <x v="1"/>
    <s v="TEST_251"/>
    <x v="8"/>
    <x v="10"/>
    <x v="1"/>
    <x v="4"/>
    <d v="2026-08-02T00:00:00"/>
    <x v="6"/>
    <n v="70699"/>
    <n v="0.17090863114818269"/>
    <n v="12083.069313545368"/>
    <n v="12083.069313545368"/>
    <n v="0.61865003599629675"/>
    <n v="0.38134996400370325"/>
    <s v="Light"/>
    <n v="14139.800000000001"/>
    <m/>
    <n v="14139.800000000001"/>
    <n v="4"/>
    <n v="3"/>
    <n v="3"/>
    <n v="17453.322341787753"/>
    <d v="2026-08-23T00:00:00"/>
    <n v="0.7142857142857143"/>
    <n v="0.5"/>
  </r>
  <r>
    <s v="D-252"/>
    <x v="1"/>
    <s v="TEST_252"/>
    <x v="26"/>
    <x v="40"/>
    <x v="2"/>
    <x v="2"/>
    <d v="2026-04-22T00:00:00"/>
    <x v="6"/>
    <n v="620532"/>
    <n v="0.52393012742140799"/>
    <n v="325115.40982906113"/>
    <n v="325115.40982906113"/>
    <n v="0.54826284841012773"/>
    <n v="0.45173715158987227"/>
    <s v="Standard"/>
    <n v="21718.620000000003"/>
    <m/>
    <n v="21718.620000000003"/>
    <n v="65"/>
    <n v="51"/>
    <n v="51"/>
    <n v="27624.185148874472"/>
    <d v="2027-04-14T00:00:00"/>
    <n v="0.875"/>
    <n v="0.72499999999999998"/>
  </r>
  <r>
    <s v="D-253"/>
    <x v="0"/>
    <s v="TEST_253"/>
    <x v="20"/>
    <x v="28"/>
    <x v="0"/>
    <x v="5"/>
    <d v="2025-07-04T00:00:00"/>
    <x v="8"/>
    <n v="289778"/>
    <n v="1"/>
    <n v="289778"/>
    <n v="236243"/>
    <n v="0.69278451852660072"/>
    <n v="0.30721548147339928"/>
    <s v="Standard"/>
    <n v="11591.12"/>
    <m/>
    <n v="11591.12"/>
    <n v="89"/>
    <m/>
    <n v="89"/>
    <n v="11591.12"/>
    <d v="2027-06-18T00:00:00"/>
    <n v="0.47499999999999998"/>
    <n v="0.22500000000000001"/>
  </r>
  <r>
    <s v="D-254"/>
    <x v="1"/>
    <s v="TEST_254"/>
    <x v="0"/>
    <x v="7"/>
    <x v="1"/>
    <x v="3"/>
    <d v="2026-03-15T00:00:00"/>
    <x v="6"/>
    <n v="630373"/>
    <n v="0.39650661791505937"/>
    <n v="249947.06625496972"/>
    <n v="249947.06625496972"/>
    <n v="0.61754996119716643"/>
    <n v="0.38245003880283357"/>
    <s v="Standard"/>
    <n v="22063.055"/>
    <m/>
    <n v="22063.055"/>
    <n v="50"/>
    <n v="43"/>
    <n v="43"/>
    <n v="25188.464041198498"/>
    <d v="2027-01-10T00:00:00"/>
    <n v="0.9"/>
    <n v="0.57499999999999996"/>
  </r>
  <r>
    <s v="D-255"/>
    <x v="1"/>
    <s v="TEST_255"/>
    <x v="26"/>
    <x v="41"/>
    <x v="1"/>
    <x v="1"/>
    <d v="2026-02-08T00:00:00"/>
    <x v="7"/>
    <n v="48716"/>
    <n v="0.47957688405568688"/>
    <n v="23363.067483656843"/>
    <n v="23363.067483656843"/>
    <n v="0.73521864597728859"/>
    <n v="0.26478135402271141"/>
    <s v="Compressed"/>
    <n v="9743.2000000000007"/>
    <m/>
    <n v="9743.2000000000007"/>
    <n v="11"/>
    <n v="10"/>
    <n v="10"/>
    <n v="10123.995909584633"/>
    <d v="2026-04-19T00:00:00"/>
    <n v="0.4"/>
    <n v="0.16666666666666666"/>
  </r>
  <r>
    <s v="D-256"/>
    <x v="1"/>
    <s v="TEST_256"/>
    <x v="16"/>
    <x v="43"/>
    <x v="2"/>
    <x v="5"/>
    <d v="2026-08-11T00:00:00"/>
    <x v="1"/>
    <n v="209956"/>
    <n v="0.18202086369313311"/>
    <n v="38216.372457555459"/>
    <n v="38216.372457555459"/>
    <n v="0.55105174592472983"/>
    <n v="0.44894825407527017"/>
    <s v="Light"/>
    <n v="10497.800000000001"/>
    <m/>
    <n v="10497.800000000001"/>
    <n v="16"/>
    <n v="12"/>
    <n v="12"/>
    <n v="13800.356720783917"/>
    <d v="2026-11-03T00:00:00"/>
    <n v="0.51428571428571423"/>
    <n v="0.46875"/>
  </r>
  <r>
    <s v="D-257"/>
    <x v="0"/>
    <s v="TEST_257"/>
    <x v="13"/>
    <x v="35"/>
    <x v="2"/>
    <x v="4"/>
    <d v="2025-06-24T00:00:00"/>
    <x v="6"/>
    <n v="491978"/>
    <n v="1"/>
    <n v="491978"/>
    <n v="378694"/>
    <n v="0.69645039539095199"/>
    <n v="0.30354960460904801"/>
    <s v="Light"/>
    <n v="17219.230000000003"/>
    <m/>
    <n v="17219.230000000003"/>
    <n v="96"/>
    <m/>
    <n v="96"/>
    <n v="17219.230000000003"/>
    <d v="2027-08-06T00:00:00"/>
    <n v="0.8"/>
    <n v="0.375"/>
  </r>
  <r>
    <s v="D-258"/>
    <x v="0"/>
    <s v="TEST_258"/>
    <x v="2"/>
    <x v="39"/>
    <x v="1"/>
    <x v="2"/>
    <d v="2025-06-24T00:00:00"/>
    <x v="7"/>
    <n v="27491"/>
    <n v="1"/>
    <n v="27491"/>
    <n v="4751"/>
    <n v="0.71566539805070983"/>
    <n v="0.28433460194929017"/>
    <s v="Very Compressed"/>
    <n v="5498.2000000000007"/>
    <m/>
    <n v="5498.2000000000007"/>
    <n v="4"/>
    <n v="3"/>
    <n v="3"/>
    <n v="6862.5555555555557"/>
    <d v="2025-10-24T00:00:00"/>
    <n v="0.24"/>
    <n v="0.11363636363636363"/>
  </r>
  <r>
    <s v="D-259"/>
    <x v="1"/>
    <s v="TEST_259"/>
    <x v="0"/>
    <x v="32"/>
    <x v="0"/>
    <x v="3"/>
    <d v="2026-09-23T00:00:00"/>
    <x v="10"/>
    <n v="488643"/>
    <n v="0.20052463487074668"/>
    <n v="97984.959157146266"/>
    <n v="97984.959157146266"/>
    <n v="0.58459899918477098"/>
    <n v="0.41540100081522902"/>
    <s v="Standard"/>
    <n v="17102.505000000001"/>
    <m/>
    <n v="17102.505000000001"/>
    <n v="25"/>
    <n v="19"/>
    <n v="19"/>
    <n v="22347.446825314059"/>
    <d v="2027-02-03T00:00:00"/>
    <n v="0.77500000000000002"/>
    <n v="0.55000000000000004"/>
  </r>
  <r>
    <s v="D-260"/>
    <x v="0"/>
    <s v="TEST_260"/>
    <x v="2"/>
    <x v="1"/>
    <x v="3"/>
    <x v="2"/>
    <d v="2025-07-13T00:00:00"/>
    <x v="0"/>
    <n v="473589"/>
    <n v="1"/>
    <n v="473589"/>
    <n v="357525"/>
    <n v="0.62078598778914329"/>
    <n v="0.37921401221085671"/>
    <s v="Light"/>
    <n v="16575.615000000002"/>
    <m/>
    <n v="16575.615000000002"/>
    <n v="94"/>
    <n v="81"/>
    <n v="81"/>
    <n v="19126.85185185185"/>
    <d v="2027-04-23T00:00:00"/>
    <n v="0.8"/>
    <n v="0.53125"/>
  </r>
  <r>
    <s v="D-261"/>
    <x v="0"/>
    <s v="TEST_261"/>
    <x v="17"/>
    <x v="30"/>
    <x v="1"/>
    <x v="3"/>
    <d v="2025-06-11T00:00:00"/>
    <x v="8"/>
    <n v="257296"/>
    <n v="1"/>
    <n v="257296"/>
    <n v="58155"/>
    <n v="0.63438946065099544"/>
    <n v="0.36561053934900456"/>
    <s v="Light"/>
    <n v="10291.84"/>
    <m/>
    <n v="10291.84"/>
    <n v="25"/>
    <n v="24"/>
    <n v="24"/>
    <n v="10500.208333333334"/>
    <d v="2026-03-20T00:00:00"/>
    <n v="0.45714285714285713"/>
    <n v="0.28125"/>
  </r>
  <r>
    <s v="D-262"/>
    <x v="1"/>
    <s v="TEST_262"/>
    <x v="27"/>
    <x v="36"/>
    <x v="4"/>
    <x v="2"/>
    <d v="2026-08-08T00:00:00"/>
    <x v="11"/>
    <n v="167035"/>
    <n v="0.37247398021781664"/>
    <n v="62216.191285683002"/>
    <n v="62216.191285683002"/>
    <n v="0.60640794980014912"/>
    <n v="0.39359205019985088"/>
    <s v="Light"/>
    <n v="8351.75"/>
    <m/>
    <n v="8351.75"/>
    <n v="33"/>
    <n v="27"/>
    <n v="27"/>
    <n v="9985.3146507886304"/>
    <d v="2027-02-13T00:00:00"/>
    <n v="0.4"/>
    <n v="0.3125"/>
  </r>
  <r>
    <s v="D-263"/>
    <x v="0"/>
    <s v="TEST_263"/>
    <x v="18"/>
    <x v="40"/>
    <x v="5"/>
    <x v="1"/>
    <d v="2025-06-07T00:00:00"/>
    <x v="7"/>
    <n v="476502"/>
    <n v="1"/>
    <n v="476502"/>
    <n v="76405"/>
    <n v="0.4936119413773265"/>
    <n v="0.50638805862267344"/>
    <s v="Light"/>
    <n v="16677.570000000003"/>
    <m/>
    <n v="16677.570000000003"/>
    <n v="20"/>
    <n v="17"/>
    <n v="17"/>
    <n v="19475.784313725489"/>
    <d v="2026-01-30T00:00:00"/>
    <n v="0.65714285714285714"/>
    <n v="0.71875"/>
  </r>
  <r>
    <s v="D-264"/>
    <x v="0"/>
    <s v="TEST_264"/>
    <x v="17"/>
    <x v="8"/>
    <x v="4"/>
    <x v="3"/>
    <d v="2025-07-15T00:00:00"/>
    <x v="11"/>
    <n v="583883"/>
    <n v="1"/>
    <n v="583883"/>
    <n v="455760"/>
    <n v="0.69420251130314425"/>
    <n v="0.30579748869685575"/>
    <s v="Very Compressed"/>
    <n v="20435.905000000002"/>
    <m/>
    <n v="20435.905000000002"/>
    <n v="97"/>
    <n v="75"/>
    <n v="75"/>
    <n v="26332.800000000003"/>
    <d v="2027-03-12T00:00:00"/>
    <n v="0.86"/>
    <n v="0.43181818181818182"/>
  </r>
  <r>
    <s v="D-265"/>
    <x v="0"/>
    <s v="TEST_265"/>
    <x v="4"/>
    <x v="34"/>
    <x v="1"/>
    <x v="5"/>
    <d v="2025-06-28T00:00:00"/>
    <x v="3"/>
    <n v="415560"/>
    <n v="1"/>
    <n v="415560"/>
    <n v="166678"/>
    <n v="0.69718428080521666"/>
    <n v="0.30281571919478334"/>
    <s v="Compressed"/>
    <n v="16622.400000000001"/>
    <m/>
    <n v="16622.400000000001"/>
    <n v="44"/>
    <n v="39"/>
    <n v="39"/>
    <n v="18519.777777777777"/>
    <d v="2026-07-03T00:00:00"/>
    <n v="0.66666666666666663"/>
    <n v="0.30952380952380953"/>
  </r>
  <r>
    <s v="D-266"/>
    <x v="1"/>
    <s v="TEST_266"/>
    <x v="26"/>
    <x v="32"/>
    <x v="6"/>
    <x v="1"/>
    <d v="2026-10-31T00:00:00"/>
    <x v="4"/>
    <n v="98504"/>
    <n v="0.78495886888704847"/>
    <n v="77321.588420849817"/>
    <n v="77321.588420849817"/>
    <n v="0.47026574273832278"/>
    <n v="0.52973425726167722"/>
    <s v="Very Compressed"/>
    <n v="14775.599999999999"/>
    <m/>
    <n v="14775.599999999999"/>
    <n v="23"/>
    <n v="19"/>
    <n v="19"/>
    <n v="17634.748236334166"/>
    <d v="2027-03-13T00:00:00"/>
    <n v="0.4"/>
    <n v="0.5"/>
  </r>
  <r>
    <s v="D-267"/>
    <x v="0"/>
    <s v="TEST_267"/>
    <x v="13"/>
    <x v="34"/>
    <x v="1"/>
    <x v="1"/>
    <d v="2025-05-19T00:00:00"/>
    <x v="5"/>
    <n v="445296"/>
    <n v="1"/>
    <n v="445296"/>
    <n v="106877"/>
    <n v="0.79005196740113026"/>
    <n v="0.20994803259886974"/>
    <s v="Standard"/>
    <n v="17811.84"/>
    <m/>
    <n v="17811.84"/>
    <n v="27"/>
    <m/>
    <n v="27"/>
    <n v="17811.84"/>
    <d v="2026-04-10T00:00:00"/>
    <n v="0.8"/>
    <n v="0.22500000000000001"/>
  </r>
  <r>
    <s v="D-268"/>
    <x v="0"/>
    <s v="TEST_268"/>
    <x v="5"/>
    <x v="5"/>
    <x v="4"/>
    <x v="2"/>
    <d v="2025-06-30T00:00:00"/>
    <x v="9"/>
    <n v="450199"/>
    <n v="1"/>
    <n v="450199"/>
    <n v="158007"/>
    <n v="0.42585120296084206"/>
    <n v="0.57414879703915789"/>
    <s v="Standard"/>
    <n v="15756.965000000002"/>
    <m/>
    <n v="15756.965000000002"/>
    <n v="44"/>
    <m/>
    <n v="44"/>
    <n v="15756.965000000002"/>
    <d v="2026-08-07T00:00:00"/>
    <n v="0.4"/>
    <n v="0.52500000000000002"/>
  </r>
  <r>
    <s v="D-269"/>
    <x v="1"/>
    <s v="TEST_269"/>
    <x v="9"/>
    <x v="46"/>
    <x v="1"/>
    <x v="1"/>
    <d v="2025-09-22T00:00:00"/>
    <x v="2"/>
    <n v="578609"/>
    <n v="0.74201348444603377"/>
    <n v="429335.68022183515"/>
    <n v="429335.68022183515"/>
    <n v="0.43260098024788907"/>
    <n v="0.56739901975211093"/>
    <s v="Light"/>
    <n v="20251.315000000002"/>
    <m/>
    <n v="20251.315000000002"/>
    <n v="92"/>
    <m/>
    <n v="92"/>
    <n v="20251.315000000002"/>
    <d v="2027-06-28T00:00:00"/>
    <n v="0.6"/>
    <n v="0.84375"/>
  </r>
  <r>
    <s v="D-270"/>
    <x v="0"/>
    <s v="TEST_270"/>
    <x v="20"/>
    <x v="3"/>
    <x v="2"/>
    <x v="1"/>
    <d v="2025-06-11T00:00:00"/>
    <x v="7"/>
    <n v="193964"/>
    <n v="1"/>
    <n v="193964"/>
    <n v="128757"/>
    <n v="0.61029107389854609"/>
    <n v="0.38970892610145391"/>
    <s v="Compressed"/>
    <n v="9698.2000000000007"/>
    <m/>
    <n v="9698.2000000000007"/>
    <n v="58"/>
    <n v="44"/>
    <n v="44"/>
    <n v="12680.613636363638"/>
    <d v="2026-08-07T00:00:00"/>
    <n v="0.4"/>
    <n v="0.2857142857142857"/>
  </r>
  <r>
    <s v="D-271"/>
    <x v="0"/>
    <s v="TEST_271"/>
    <x v="6"/>
    <x v="18"/>
    <x v="0"/>
    <x v="4"/>
    <d v="2025-06-28T00:00:00"/>
    <x v="10"/>
    <n v="532234"/>
    <n v="1"/>
    <n v="532234"/>
    <n v="379520"/>
    <n v="0.48120722896079893"/>
    <n v="0.51879277103920107"/>
    <s v="Compressed"/>
    <n v="18628.190000000002"/>
    <m/>
    <n v="18628.190000000002"/>
    <n v="89"/>
    <n v="75"/>
    <n v="75"/>
    <n v="21927.822222222225"/>
    <d v="2027-03-12T00:00:00"/>
    <n v="0.55555555555555558"/>
    <n v="0.6428571428571429"/>
  </r>
  <r>
    <s v="D-272"/>
    <x v="1"/>
    <s v="TEST_272"/>
    <x v="19"/>
    <x v="27"/>
    <x v="1"/>
    <x v="2"/>
    <d v="2026-05-21T00:00:00"/>
    <x v="5"/>
    <n v="137382"/>
    <n v="0.75672243335497014"/>
    <n v="103960.0413391725"/>
    <n v="103960.0413391725"/>
    <n v="0.55496064771522724"/>
    <n v="0.44503935228477276"/>
    <s v="Standard"/>
    <n v="6869.1"/>
    <m/>
    <n v="6869.1"/>
    <n v="66"/>
    <n v="60"/>
    <n v="60"/>
    <n v="7508.2252078291249"/>
    <d v="2027-07-15T00:00:00"/>
    <n v="0.25"/>
    <n v="0.2"/>
  </r>
  <r>
    <s v="D-273"/>
    <x v="1"/>
    <s v="TEST_273"/>
    <x v="3"/>
    <x v="8"/>
    <x v="1"/>
    <x v="3"/>
    <d v="2026-04-24T00:00:00"/>
    <x v="2"/>
    <n v="163898"/>
    <n v="0.87566505971337727"/>
    <n v="143519.75195690311"/>
    <n v="143519.75195690311"/>
    <n v="0.53796264007838523"/>
    <n v="0.46203735992161477"/>
    <s v="Standard"/>
    <n v="8194.9"/>
    <m/>
    <n v="8194.9"/>
    <n v="76"/>
    <n v="72"/>
    <n v="72"/>
    <n v="8637.762849258057"/>
    <d v="2027-09-10T00:00:00"/>
    <n v="0.27500000000000002"/>
    <n v="0.25"/>
  </r>
  <r>
    <s v="D-274"/>
    <x v="0"/>
    <s v="TEST_274"/>
    <x v="20"/>
    <x v="27"/>
    <x v="2"/>
    <x v="0"/>
    <d v="2025-05-09T00:00:00"/>
    <x v="5"/>
    <n v="468235"/>
    <n v="1"/>
    <n v="468235"/>
    <n v="85799"/>
    <n v="0.73958952969194147"/>
    <n v="0.26041047030805853"/>
    <s v="Very Compressed"/>
    <n v="16388.225000000002"/>
    <m/>
    <n v="16388.225000000002"/>
    <n v="23"/>
    <n v="21"/>
    <n v="21"/>
    <n v="17704.555555555558"/>
    <d v="2026-02-27T00:00:00"/>
    <n v="0.62"/>
    <n v="0.25"/>
  </r>
  <r>
    <s v="D-275"/>
    <x v="1"/>
    <s v="TEST_275"/>
    <x v="26"/>
    <x v="18"/>
    <x v="2"/>
    <x v="4"/>
    <d v="2026-10-04T00:00:00"/>
    <x v="10"/>
    <n v="422633"/>
    <n v="0.56402597281350242"/>
    <n v="238375.98896808896"/>
    <n v="238375.98896808896"/>
    <n v="0.44687276204312959"/>
    <n v="0.55312723795687035"/>
    <s v="Standard"/>
    <n v="16905.32"/>
    <m/>
    <n v="16905.32"/>
    <n v="62"/>
    <m/>
    <n v="62"/>
    <n v="16905.32"/>
    <d v="2027-12-12T00:00:00"/>
    <n v="0.45"/>
    <n v="0.55000000000000004"/>
  </r>
  <r>
    <s v="D-276"/>
    <x v="0"/>
    <s v="TEST_276"/>
    <x v="28"/>
    <x v="21"/>
    <x v="1"/>
    <x v="5"/>
    <d v="2025-06-12T00:00:00"/>
    <x v="9"/>
    <n v="536703"/>
    <n v="1"/>
    <n v="536703"/>
    <n v="347860"/>
    <n v="0.46172417691068884"/>
    <n v="0.53827582308931121"/>
    <s v="Compressed"/>
    <n v="18784.605000000003"/>
    <m/>
    <n v="18784.605000000003"/>
    <n v="81"/>
    <n v="72"/>
    <n v="72"/>
    <n v="20936.018518518518"/>
    <d v="2027-02-19T00:00:00"/>
    <n v="0.51111111111111107"/>
    <n v="0.6428571428571429"/>
  </r>
  <r>
    <s v="D-277"/>
    <x v="0"/>
    <s v="TEST_277"/>
    <x v="8"/>
    <x v="42"/>
    <x v="0"/>
    <x v="4"/>
    <d v="2025-07-29T00:00:00"/>
    <x v="9"/>
    <n v="155512"/>
    <n v="1"/>
    <n v="155512"/>
    <n v="17565"/>
    <n v="0.41766734185005117"/>
    <n v="0.58233265814994883"/>
    <s v="Standard"/>
    <n v="7775.6"/>
    <m/>
    <n v="7775.6"/>
    <n v="10"/>
    <n v="8"/>
    <n v="8"/>
    <n v="9514.375"/>
    <d v="2025-11-28T00:00:00"/>
    <n v="0.25"/>
    <n v="0.32500000000000001"/>
  </r>
  <r>
    <s v="D-278"/>
    <x v="0"/>
    <s v="TEST_278"/>
    <x v="27"/>
    <x v="46"/>
    <x v="3"/>
    <x v="2"/>
    <d v="2025-06-27T00:00:00"/>
    <x v="8"/>
    <n v="182476"/>
    <n v="1"/>
    <n v="182476"/>
    <n v="66072"/>
    <n v="0.70286040063171662"/>
    <n v="0.29713959936828338"/>
    <s v="Very Compressed"/>
    <n v="9123.8000000000011"/>
    <m/>
    <n v="9123.8000000000011"/>
    <n v="32"/>
    <n v="28"/>
    <n v="28"/>
    <n v="10225.428571428571"/>
    <d v="2026-04-17T00:00:00"/>
    <n v="0.34"/>
    <n v="0.18181818181818182"/>
  </r>
  <r>
    <s v="D-279"/>
    <x v="1"/>
    <s v="TEST_279"/>
    <x v="28"/>
    <x v="12"/>
    <x v="1"/>
    <x v="4"/>
    <d v="2026-09-13T00:00:00"/>
    <x v="5"/>
    <n v="516651"/>
    <n v="0.86086104708974875"/>
    <n v="444764.7208399658"/>
    <n v="444764.7208399658"/>
    <n v="0.71289775281017731"/>
    <n v="0.28710224718982269"/>
    <s v="Standard"/>
    <n v="18082.785000000003"/>
    <m/>
    <n v="18082.785000000003"/>
    <n v="107"/>
    <m/>
    <n v="107"/>
    <n v="18082.785000000003"/>
    <d v="2028-10-01T00:00:00"/>
    <n v="0.75"/>
    <n v="0.3"/>
  </r>
  <r>
    <s v="D-280"/>
    <x v="0"/>
    <s v="TEST_280"/>
    <x v="3"/>
    <x v="49"/>
    <x v="4"/>
    <x v="4"/>
    <d v="2025-06-14T00:00:00"/>
    <x v="8"/>
    <n v="548424"/>
    <n v="1"/>
    <n v="548424"/>
    <n v="14090"/>
    <n v="0.71477627073989458"/>
    <n v="0.28522372926010542"/>
    <s v="Compressed"/>
    <n v="19194.84"/>
    <m/>
    <n v="19194.84"/>
    <n v="4"/>
    <n v="4"/>
    <n v="4"/>
    <n v="19194.84"/>
    <d v="2025-10-31T00:00:00"/>
    <n v="0.57777777777777772"/>
    <n v="0.26190476190476192"/>
  </r>
  <r>
    <s v="D-281"/>
    <x v="1"/>
    <s v="TEST_281"/>
    <x v="6"/>
    <x v="43"/>
    <x v="5"/>
    <x v="3"/>
    <d v="2026-02-13T00:00:00"/>
    <x v="8"/>
    <n v="253485"/>
    <n v="0.32409238473566537"/>
    <n v="82152.55814472014"/>
    <n v="82152.55814472014"/>
    <n v="0.46969823843872066"/>
    <n v="0.53030176156127928"/>
    <s v="Light"/>
    <n v="10139.4"/>
    <m/>
    <n v="10139.4"/>
    <n v="36"/>
    <n v="28"/>
    <n v="28"/>
    <n v="12714.086379540022"/>
    <d v="2026-08-28T00:00:00"/>
    <n v="0.4"/>
    <n v="0.5"/>
  </r>
  <r>
    <s v="D-282"/>
    <x v="1"/>
    <s v="TEST_282"/>
    <x v="3"/>
    <x v="18"/>
    <x v="4"/>
    <x v="5"/>
    <d v="2025-11-27T00:00:00"/>
    <x v="11"/>
    <n v="637193"/>
    <n v="0.51230127405445491"/>
    <n v="326434.7857185803"/>
    <n v="326434.7857185803"/>
    <n v="0.54483979626345613"/>
    <n v="0.45516020373654387"/>
    <s v="Very Compressed"/>
    <n v="22301.755000000001"/>
    <m/>
    <n v="22301.755000000001"/>
    <n v="64"/>
    <n v="52"/>
    <n v="52"/>
    <n v="27202.898809881692"/>
    <d v="2026-11-26T00:00:00"/>
    <n v="0.7"/>
    <n v="0.65909090909090906"/>
  </r>
  <r>
    <s v="D-283"/>
    <x v="1"/>
    <s v="TEST_283"/>
    <x v="3"/>
    <x v="32"/>
    <x v="1"/>
    <x v="5"/>
    <d v="2026-09-07T00:00:00"/>
    <x v="0"/>
    <n v="235649"/>
    <n v="0.45038746720654421"/>
    <n v="106133.35625975493"/>
    <n v="106133.35625975493"/>
    <n v="0.66493869502946978"/>
    <n v="0.33506130497053022"/>
    <s v="Standard"/>
    <n v="11782.45"/>
    <m/>
    <n v="11782.45"/>
    <n v="40"/>
    <n v="37"/>
    <n v="37"/>
    <n v="12430.032715106434"/>
    <d v="2027-05-24T00:00:00"/>
    <n v="0.5"/>
    <n v="0.25"/>
  </r>
  <r>
    <s v="D-284"/>
    <x v="1"/>
    <s v="TEST_284"/>
    <x v="24"/>
    <x v="39"/>
    <x v="6"/>
    <x v="0"/>
    <d v="2026-06-15T00:00:00"/>
    <x v="11"/>
    <n v="600692"/>
    <n v="0.72956164091228703"/>
    <n v="438241.84120288352"/>
    <n v="438241.84120288352"/>
    <n v="0.54856053563377227"/>
    <n v="0.45143946436622773"/>
    <s v="Standard"/>
    <n v="21024.22"/>
    <m/>
    <n v="21024.22"/>
    <n v="91"/>
    <n v="88"/>
    <n v="88"/>
    <n v="21580.090665293508"/>
    <d v="2028-02-21T00:00:00"/>
    <n v="0.7"/>
    <n v="0.57499999999999996"/>
  </r>
  <r>
    <s v="D-285"/>
    <x v="1"/>
    <s v="TEST_285"/>
    <x v="24"/>
    <x v="43"/>
    <x v="1"/>
    <x v="5"/>
    <d v="2026-07-08T00:00:00"/>
    <x v="0"/>
    <n v="281423"/>
    <n v="0.39958803357781858"/>
    <n v="112453.26317357043"/>
    <n v="112453.26317357043"/>
    <n v="0.53076596020698141"/>
    <n v="0.46923403979301859"/>
    <s v="Compressed"/>
    <n v="11256.92"/>
    <m/>
    <n v="11256.92"/>
    <n v="44"/>
    <n v="42"/>
    <n v="42"/>
    <n v="11602.320803622348"/>
    <d v="2027-04-28T00:00:00"/>
    <n v="0.33333333333333331"/>
    <n v="0.30952380952380953"/>
  </r>
  <r>
    <s v="D-286"/>
    <x v="1"/>
    <s v="TEST_286"/>
    <x v="22"/>
    <x v="36"/>
    <x v="4"/>
    <x v="3"/>
    <d v="2025-10-04T00:00:00"/>
    <x v="2"/>
    <n v="625826"/>
    <n v="0.65392917058230593"/>
    <n v="409245.87710884219"/>
    <n v="409245.87710884219"/>
    <n v="0.75671848857967505"/>
    <n v="0.24328151142032495"/>
    <s v="Very Compressed"/>
    <n v="21903.910000000003"/>
    <m/>
    <n v="21903.910000000003"/>
    <n v="81"/>
    <m/>
    <n v="81"/>
    <n v="21903.910000000003"/>
    <d v="2027-04-24T00:00:00"/>
    <n v="0.78"/>
    <n v="0.29545454545454547"/>
  </r>
  <r>
    <s v="D-287"/>
    <x v="1"/>
    <s v="TEST_287"/>
    <x v="2"/>
    <x v="40"/>
    <x v="1"/>
    <x v="1"/>
    <d v="2026-06-09T00:00:00"/>
    <x v="7"/>
    <n v="200586"/>
    <n v="0.16032283191791233"/>
    <n v="32158.515563086363"/>
    <n v="32158.515563086363"/>
    <n v="0.5523110011793515"/>
    <n v="0.4476889988206485"/>
    <s v="Compressed"/>
    <n v="10029.300000000001"/>
    <m/>
    <n v="10029.300000000001"/>
    <n v="14"/>
    <n v="13"/>
    <n v="13"/>
    <n v="10719.505187695455"/>
    <d v="2026-09-08T00:00:00"/>
    <n v="0.31111111111111112"/>
    <n v="0.2857142857142857"/>
  </r>
  <r>
    <s v="D-288"/>
    <x v="1"/>
    <s v="TEST_288"/>
    <x v="16"/>
    <x v="20"/>
    <x v="2"/>
    <x v="1"/>
    <d v="2026-07-09T00:00:00"/>
    <x v="11"/>
    <n v="501297"/>
    <n v="0.40047168212507023"/>
    <n v="200755.25283425133"/>
    <n v="200755.25283425133"/>
    <n v="0.40348365077824777"/>
    <n v="0.59651634922175223"/>
    <s v="Standard"/>
    <n v="17545.395"/>
    <m/>
    <n v="17545.395"/>
    <n v="50"/>
    <n v="42"/>
    <n v="42"/>
    <n v="20712.84354639101"/>
    <d v="2027-04-29T00:00:00"/>
    <n v="0.5"/>
    <n v="0.72499999999999998"/>
  </r>
  <r>
    <s v="D-289"/>
    <x v="0"/>
    <s v="TEST_289"/>
    <x v="9"/>
    <x v="47"/>
    <x v="3"/>
    <x v="1"/>
    <d v="2025-06-05T00:00:00"/>
    <x v="7"/>
    <n v="547418"/>
    <n v="1"/>
    <n v="547418"/>
    <n v="131967"/>
    <n v="0.60102120854984808"/>
    <n v="0.39897879145015192"/>
    <s v="Standard"/>
    <n v="19159.63"/>
    <m/>
    <n v="19159.63"/>
    <n v="30"/>
    <n v="29"/>
    <n v="29"/>
    <n v="19719.206896551725"/>
    <d v="2026-04-24T00:00:00"/>
    <n v="0.7"/>
    <n v="0.47499999999999998"/>
  </r>
  <r>
    <s v="D-290"/>
    <x v="1"/>
    <s v="TEST_290"/>
    <x v="0"/>
    <x v="38"/>
    <x v="1"/>
    <x v="3"/>
    <d v="2026-02-20T00:00:00"/>
    <x v="10"/>
    <n v="329788"/>
    <n v="0.49858428053418424"/>
    <n v="164427.11270880754"/>
    <n v="164427.11270880754"/>
    <n v="0.60635569259103506"/>
    <n v="0.39364430740896494"/>
    <s v="Very Compressed"/>
    <n v="13191.52"/>
    <m/>
    <n v="13191.52"/>
    <n v="55"/>
    <n v="46"/>
    <n v="46"/>
    <n v="15489.510617496364"/>
    <d v="2027-01-08T00:00:00"/>
    <n v="0.44"/>
    <n v="0.34090909090909088"/>
  </r>
  <r>
    <s v="D-291"/>
    <x v="0"/>
    <s v="TEST_291"/>
    <x v="12"/>
    <x v="1"/>
    <x v="4"/>
    <x v="3"/>
    <d v="2025-05-31T00:00:00"/>
    <x v="2"/>
    <n v="534590"/>
    <n v="1"/>
    <n v="534590"/>
    <n v="6194"/>
    <n v="0.66724781629891505"/>
    <n v="0.33275218370108495"/>
    <s v="Standard"/>
    <n v="18710.650000000001"/>
    <m/>
    <n v="18710.650000000001"/>
    <n v="2"/>
    <n v="1"/>
    <n v="1"/>
    <n v="26840.666666666664"/>
    <d v="2025-10-10T00:00:00"/>
    <n v="1.05"/>
    <n v="0.52500000000000002"/>
  </r>
  <r>
    <s v="D-292"/>
    <x v="0"/>
    <s v="TEST_292"/>
    <x v="19"/>
    <x v="39"/>
    <x v="1"/>
    <x v="2"/>
    <d v="2025-06-24T00:00:00"/>
    <x v="7"/>
    <n v="54594"/>
    <n v="1"/>
    <n v="54594"/>
    <n v="21794"/>
    <n v="0.53334105138218757"/>
    <n v="0.46665894861781243"/>
    <s v="Standard"/>
    <n v="10918.800000000001"/>
    <m/>
    <n v="10918.800000000001"/>
    <n v="9"/>
    <n v="7"/>
    <n v="7"/>
    <n v="13491.523809523809"/>
    <d v="2025-11-21T00:00:00"/>
    <n v="0.42499999999999999"/>
    <n v="0.375"/>
  </r>
  <r>
    <s v="D-293"/>
    <x v="1"/>
    <s v="TEST_293"/>
    <x v="9"/>
    <x v="15"/>
    <x v="4"/>
    <x v="1"/>
    <d v="2026-05-26T00:00:00"/>
    <x v="8"/>
    <n v="616429"/>
    <n v="0.6748205639284981"/>
    <n v="415978.96540188015"/>
    <n v="415978.96540188015"/>
    <n v="0.42105415364760007"/>
    <n v="0.57894584635239998"/>
    <s v="Light"/>
    <n v="21575.015000000003"/>
    <m/>
    <n v="21575.015000000003"/>
    <n v="84"/>
    <n v="82"/>
    <n v="82"/>
    <n v="21982.628252944887"/>
    <d v="2027-12-21T00:00:00"/>
    <n v="0.62857142857142856"/>
    <n v="0.9375"/>
  </r>
  <r>
    <s v="D-294"/>
    <x v="1"/>
    <s v="TEST_294"/>
    <x v="16"/>
    <x v="1"/>
    <x v="6"/>
    <x v="1"/>
    <d v="2025-09-15T00:00:00"/>
    <x v="0"/>
    <n v="210081"/>
    <n v="0.83926339129319494"/>
    <n v="176313.29250626569"/>
    <n v="176313.29250626569"/>
    <n v="0.59367266010960029"/>
    <n v="0.40632733989039971"/>
    <s v="Very Compressed"/>
    <n v="10504.050000000001"/>
    <m/>
    <n v="10504.050000000001"/>
    <n v="73"/>
    <n v="64"/>
    <n v="64"/>
    <n v="11937.879180111739"/>
    <d v="2026-12-07T00:00:00"/>
    <n v="0.34"/>
    <n v="0.27272727272727271"/>
  </r>
  <r>
    <s v="D-295"/>
    <x v="0"/>
    <s v="TEST_295"/>
    <x v="29"/>
    <x v="22"/>
    <x v="4"/>
    <x v="2"/>
    <d v="2025-07-22T00:00:00"/>
    <x v="11"/>
    <n v="102530"/>
    <n v="1"/>
    <n v="102530"/>
    <n v="90934"/>
    <n v="0.60543493887340816"/>
    <n v="0.39456506112659184"/>
    <s v="Very Compressed"/>
    <n v="5126.5"/>
    <m/>
    <n v="5126.5"/>
    <n v="77"/>
    <n v="69"/>
    <n v="69"/>
    <n v="5710.8309178743957"/>
    <d v="2027-01-29T00:00:00"/>
    <n v="0.16"/>
    <n v="0.13636363636363635"/>
  </r>
  <r>
    <s v="D-296"/>
    <x v="0"/>
    <s v="TEST_296"/>
    <x v="29"/>
    <x v="35"/>
    <x v="1"/>
    <x v="0"/>
    <d v="2025-07-02T00:00:00"/>
    <x v="11"/>
    <n v="438675"/>
    <n v="1"/>
    <n v="438675"/>
    <n v="392191"/>
    <n v="0.76862415295493158"/>
    <n v="0.23137584704506842"/>
    <s v="Compressed"/>
    <n v="17547"/>
    <m/>
    <n v="17547"/>
    <n v="97"/>
    <m/>
    <n v="97"/>
    <n v="17547"/>
    <d v="2027-08-13T00:00:00"/>
    <n v="0.71111111111111114"/>
    <n v="0.23809523809523808"/>
  </r>
  <r>
    <s v="D-297"/>
    <x v="0"/>
    <s v="TEST_297"/>
    <x v="29"/>
    <x v="37"/>
    <x v="2"/>
    <x v="1"/>
    <d v="2025-06-23T00:00:00"/>
    <x v="11"/>
    <n v="592213"/>
    <n v="1"/>
    <n v="592213"/>
    <n v="352169"/>
    <n v="0.67110666344755476"/>
    <n v="0.32889333655244524"/>
    <s v="Standard"/>
    <n v="20727.455000000002"/>
    <m/>
    <n v="20727.455000000002"/>
    <n v="74"/>
    <m/>
    <n v="74"/>
    <n v="20727.455000000002"/>
    <d v="2027-03-05T00:00:00"/>
    <n v="0.8"/>
    <n v="0.4"/>
  </r>
  <r>
    <s v="D-298"/>
    <x v="1"/>
    <s v="TEST_298"/>
    <x v="2"/>
    <x v="3"/>
    <x v="4"/>
    <x v="3"/>
    <d v="2026-02-17T00:00:00"/>
    <x v="5"/>
    <n v="472080"/>
    <n v="0.69474961676951286"/>
    <n v="327977.39908455161"/>
    <n v="327977.39908455161"/>
    <n v="0.59292882515183221"/>
    <n v="0.40707117484816779"/>
    <s v="Standard"/>
    <n v="16522.800000000003"/>
    <m/>
    <n v="16522.800000000003"/>
    <n v="87"/>
    <n v="79"/>
    <n v="79"/>
    <n v="17990.321468772872"/>
    <d v="2027-08-24T00:00:00"/>
    <n v="0.625"/>
    <n v="0.42499999999999999"/>
  </r>
  <r>
    <s v="D-299"/>
    <x v="0"/>
    <s v="TEST_299"/>
    <x v="14"/>
    <x v="39"/>
    <x v="3"/>
    <x v="3"/>
    <d v="2025-06-21T00:00:00"/>
    <x v="3"/>
    <n v="616532"/>
    <n v="1"/>
    <n v="616532"/>
    <n v="377520"/>
    <n v="0.79225030298529509"/>
    <n v="0.20774969701470491"/>
    <s v="Standard"/>
    <n v="21578.620000000003"/>
    <m/>
    <n v="21578.620000000003"/>
    <n v="76"/>
    <n v="63"/>
    <n v="63"/>
    <n v="25966.984126984127"/>
    <d v="2026-12-18T00:00:00"/>
    <n v="1.2"/>
    <n v="0.32500000000000001"/>
  </r>
  <r>
    <s v="D-300"/>
    <x v="0"/>
    <s v="TEST_300"/>
    <x v="19"/>
    <x v="46"/>
    <x v="3"/>
    <x v="4"/>
    <d v="2025-05-13T00:00:00"/>
    <x v="4"/>
    <n v="409288"/>
    <n v="1"/>
    <n v="409288"/>
    <n v="90000"/>
    <n v="0.74964016989837967"/>
    <n v="0.25035983010162033"/>
    <s v="Standard"/>
    <n v="16371.52"/>
    <m/>
    <n v="16371.52"/>
    <n v="24"/>
    <n v="24"/>
    <n v="24"/>
    <n v="16371.52"/>
    <d v="2026-03-20T00:00:00"/>
    <n v="0.72499999999999998"/>
    <n v="0.2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9">
  <r>
    <x v="0"/>
    <n v="83.522063492063495"/>
    <n v="24.826904761904764"/>
    <n v="108.34896825396825"/>
    <n v="57.600324675324693"/>
    <n v="19.196996753246754"/>
    <n v="76.79732142857145"/>
  </r>
  <r>
    <x v="1"/>
    <n v="83.522063492063495"/>
    <n v="26.718015873015876"/>
    <n v="110.24007936507937"/>
    <n v="57.600324675324693"/>
    <n v="20.673944805194807"/>
    <n v="78.274269480519507"/>
  </r>
  <r>
    <x v="2"/>
    <n v="81.367063492063494"/>
    <n v="26.718015873015876"/>
    <n v="108.08507936507937"/>
    <n v="56.575324675324694"/>
    <n v="20.673944805194807"/>
    <n v="77.249269480519501"/>
  </r>
  <r>
    <x v="3"/>
    <n v="81.224206349206341"/>
    <n v="28.673253968253967"/>
    <n v="109.89746031746031"/>
    <n v="56.450324675324694"/>
    <n v="22.072943722943723"/>
    <n v="78.523268398268414"/>
  </r>
  <r>
    <x v="4"/>
    <n v="80.459206349206355"/>
    <n v="28.393253968253966"/>
    <n v="108.85246031746033"/>
    <n v="55.91168831168833"/>
    <n v="21.86839826839827"/>
    <n v="77.780086580086603"/>
  </r>
  <r>
    <x v="5"/>
    <n v="79.252857142857124"/>
    <n v="30.268809523809523"/>
    <n v="109.52166666666665"/>
    <n v="55.087283549783564"/>
    <n v="22.882467532467533"/>
    <n v="77.969751082251094"/>
  </r>
  <r>
    <x v="6"/>
    <n v="78.824285714285693"/>
    <n v="30.508809523809525"/>
    <n v="109.33309523809521"/>
    <n v="54.899783549783564"/>
    <n v="23.01883116883117"/>
    <n v="77.918614718614734"/>
  </r>
  <r>
    <x v="7"/>
    <n v="76.863571428571404"/>
    <n v="31.630238095238099"/>
    <n v="108.4938095238095"/>
    <n v="53.84978354978356"/>
    <n v="23.631331168831171"/>
    <n v="77.481114718614734"/>
  </r>
  <r>
    <x v="8"/>
    <n v="75.65285714285713"/>
    <n v="32.29690476190477"/>
    <n v="107.9497619047619"/>
    <n v="52.687283549783565"/>
    <n v="24.178950216450218"/>
    <n v="76.86623376623379"/>
  </r>
  <r>
    <x v="9"/>
    <n v="74.117857142857119"/>
    <n v="33.989761904761906"/>
    <n v="108.10761904761902"/>
    <n v="51.150919913419926"/>
    <n v="25.93520021645022"/>
    <n v="77.086120129870153"/>
  </r>
  <r>
    <x v="10"/>
    <n v="72.781031746031729"/>
    <n v="35.148492063492071"/>
    <n v="107.9295238095238"/>
    <n v="49.922700216450231"/>
    <n v="27.076433982683984"/>
    <n v="76.999134199134218"/>
  </r>
  <r>
    <x v="11"/>
    <n v="72.625476190476178"/>
    <n v="36.088492063492069"/>
    <n v="108.71396825396825"/>
    <n v="49.779843073593085"/>
    <n v="27.9258658008658"/>
    <n v="77.705708874458878"/>
  </r>
  <r>
    <x v="12"/>
    <n v="71.02325396825394"/>
    <n v="37.642777777777781"/>
    <n v="108.66603174603172"/>
    <n v="48.626163419913432"/>
    <n v="29.40995670995671"/>
    <n v="78.036120129870142"/>
  </r>
  <r>
    <x v="13"/>
    <n v="71.02325396825394"/>
    <n v="37.542777777777786"/>
    <n v="108.56603174603173"/>
    <n v="48.626163419913432"/>
    <n v="29.45995670995671"/>
    <n v="78.086120129870139"/>
  </r>
  <r>
    <x v="14"/>
    <n v="69.148968253968206"/>
    <n v="40.639920634920635"/>
    <n v="109.78888888888883"/>
    <n v="47.228436147186159"/>
    <n v="32.576298701298697"/>
    <n v="79.804734848484856"/>
  </r>
  <r>
    <x v="15"/>
    <n v="68.019761904761864"/>
    <n v="40.385952380952382"/>
    <n v="108.40571428571425"/>
    <n v="46.461255411255422"/>
    <n v="32.562905844155843"/>
    <n v="79.024161255411258"/>
  </r>
  <r>
    <x v="16"/>
    <n v="66.726190476190439"/>
    <n v="40.099920634920636"/>
    <n v="106.82611111111108"/>
    <n v="45.589096320346329"/>
    <n v="32.488961038961037"/>
    <n v="78.078057359307365"/>
  </r>
  <r>
    <x v="17"/>
    <n v="65.826190476190433"/>
    <n v="39.372142857142862"/>
    <n v="105.1983333333333"/>
    <n v="45.339096320346329"/>
    <n v="32.54253246753246"/>
    <n v="77.881628787878782"/>
  </r>
  <r>
    <x v="18"/>
    <n v="63.183333333333302"/>
    <n v="39.811428571428571"/>
    <n v="102.99476190476187"/>
    <n v="43.535119047619055"/>
    <n v="32.855032467532467"/>
    <n v="76.39015151515153"/>
  </r>
  <r>
    <x v="19"/>
    <n v="62.554761904761875"/>
    <n v="39.960634920634924"/>
    <n v="102.51539682539681"/>
    <n v="42.816369047619055"/>
    <n v="33.191341991341993"/>
    <n v="76.007711038961048"/>
  </r>
  <r>
    <x v="20"/>
    <n v="61.783333333333303"/>
    <n v="41.736825396825402"/>
    <n v="103.5201587301587"/>
    <n v="42.160119047619055"/>
    <n v="34.788365800865812"/>
    <n v="76.948484848484867"/>
  </r>
  <r>
    <x v="21"/>
    <n v="61.223333333333301"/>
    <n v="42.928888888888892"/>
    <n v="104.15222222222219"/>
    <n v="41.341937229437235"/>
    <n v="36.270779220779225"/>
    <n v="77.612716450216453"/>
  </r>
  <r>
    <x v="22"/>
    <n v="60.292222222222193"/>
    <n v="43.254682539682534"/>
    <n v="103.54690476190473"/>
    <n v="40.663365800865812"/>
    <n v="36.337445887445888"/>
    <n v="77.0008116883117"/>
  </r>
  <r>
    <x v="23"/>
    <n v="60.292222222222193"/>
    <n v="43.26325396825397"/>
    <n v="103.55547619047616"/>
    <n v="40.663365800865812"/>
    <n v="36.382900432900435"/>
    <n v="77.046266233766247"/>
  </r>
  <r>
    <x v="24"/>
    <n v="59.817222222222192"/>
    <n v="42.998968253968258"/>
    <n v="102.81619047619046"/>
    <n v="40.513365800865813"/>
    <n v="36.051650432900438"/>
    <n v="76.565016233766244"/>
  </r>
  <r>
    <x v="25"/>
    <n v="57.755079365079332"/>
    <n v="44.791825396825395"/>
    <n v="102.54690476190473"/>
    <n v="39.277570346320353"/>
    <n v="37.820400432900435"/>
    <n v="77.097970779220788"/>
  </r>
  <r>
    <x v="26"/>
    <n v="57.755079365079332"/>
    <n v="45.327539682539687"/>
    <n v="103.08261904761902"/>
    <n v="39.277570346320353"/>
    <n v="38.263582251082255"/>
    <n v="77.541152597402601"/>
  </r>
  <r>
    <x v="27"/>
    <n v="57.755079365079332"/>
    <n v="45.967539682539687"/>
    <n v="103.72261904761902"/>
    <n v="39.277570346320353"/>
    <n v="38.513582251082255"/>
    <n v="77.791152597402601"/>
  </r>
  <r>
    <x v="28"/>
    <n v="56.183650793650763"/>
    <n v="47.32753968253968"/>
    <n v="103.51119047619045"/>
    <n v="38.646320346320351"/>
    <n v="39.195400432900435"/>
    <n v="77.841720779220793"/>
  </r>
  <r>
    <x v="29"/>
    <n v="55.199206349206328"/>
    <n v="48.774999999999999"/>
    <n v="103.97420634920633"/>
    <n v="38.226406926406938"/>
    <n v="40.414231601731601"/>
    <n v="78.640638528138538"/>
  </r>
  <r>
    <x v="30"/>
    <n v="54.499206349206325"/>
    <n v="49.249999999999993"/>
    <n v="103.74920634920632"/>
    <n v="37.751406926406936"/>
    <n v="40.964231601731605"/>
    <n v="78.715638528138541"/>
  </r>
  <r>
    <x v="31"/>
    <n v="54.499206349206325"/>
    <n v="50.150396825396818"/>
    <n v="104.64960317460314"/>
    <n v="37.751406926406936"/>
    <n v="41.982711038961035"/>
    <n v="79.734117965367972"/>
  </r>
  <r>
    <x v="32"/>
    <n v="53.299206349206322"/>
    <n v="49.856111111111105"/>
    <n v="103.15531746031743"/>
    <n v="37.451406926406932"/>
    <n v="42.021347402597407"/>
    <n v="79.472754329004346"/>
  </r>
  <r>
    <x v="33"/>
    <n v="53.05920634920632"/>
    <n v="50.173571428571421"/>
    <n v="103.23277777777774"/>
    <n v="37.178679653679666"/>
    <n v="42.108549783549783"/>
    <n v="79.287229437229456"/>
  </r>
  <r>
    <x v="34"/>
    <n v="52.26555555555553"/>
    <n v="48.799285714285702"/>
    <n v="101.06484126984122"/>
    <n v="36.12659632034633"/>
    <n v="41.082981601731596"/>
    <n v="77.209577922077926"/>
  </r>
  <r>
    <x v="35"/>
    <n v="51.865555555555538"/>
    <n v="49.737063492063484"/>
    <n v="101.60261904761902"/>
    <n v="35.93909632034633"/>
    <n v="40.955275974025973"/>
    <n v="76.894372294372303"/>
  </r>
  <r>
    <x v="36"/>
    <n v="50.46555555555554"/>
    <n v="49.345396825396826"/>
    <n v="99.810952380952358"/>
    <n v="35.296239177489184"/>
    <n v="40.921942640692642"/>
    <n v="76.218181818181819"/>
  </r>
  <r>
    <x v="37"/>
    <n v="49.940555555555541"/>
    <n v="49.811111111111103"/>
    <n v="99.751666666666637"/>
    <n v="34.94623917748919"/>
    <n v="40.619101731601731"/>
    <n v="75.565340909090921"/>
  </r>
  <r>
    <x v="38"/>
    <n v="49.540555555555542"/>
    <n v="51.904126984126982"/>
    <n v="101.44468253968253"/>
    <n v="34.30987554112555"/>
    <n v="42.209821428571423"/>
    <n v="76.51969696969698"/>
  </r>
  <r>
    <x v="39"/>
    <n v="48.865555555555538"/>
    <n v="52.348571428571418"/>
    <n v="101.21412698412695"/>
    <n v="33.709875541125548"/>
    <n v="42.778003246753251"/>
    <n v="76.487878787878799"/>
  </r>
  <r>
    <x v="40"/>
    <n v="48.198888888888874"/>
    <n v="52.162460317460301"/>
    <n v="100.36134920634917"/>
    <n v="33.400351731601738"/>
    <n v="42.891098484848492"/>
    <n v="76.29145021645023"/>
  </r>
  <r>
    <x v="41"/>
    <n v="48.198888888888874"/>
    <n v="51.165317460317453"/>
    <n v="99.364206349206327"/>
    <n v="33.400351731601738"/>
    <n v="42.229166666666679"/>
    <n v="75.629518398268416"/>
  </r>
  <r>
    <x v="42"/>
    <n v="47.598888888888872"/>
    <n v="50.82531746031745"/>
    <n v="98.424206349206315"/>
    <n v="32.869101731601738"/>
    <n v="41.956439393939405"/>
    <n v="74.82554112554115"/>
  </r>
  <r>
    <x v="43"/>
    <n v="46.970317460317446"/>
    <n v="50.600317460317449"/>
    <n v="97.570634920634888"/>
    <n v="32.025351731601731"/>
    <n v="41.706439393939398"/>
    <n v="73.731791125541122"/>
  </r>
  <r>
    <x v="44"/>
    <n v="46.970317460317446"/>
    <n v="49.268888888888881"/>
    <n v="96.239206349206327"/>
    <n v="32.025351731601731"/>
    <n v="40.697916666666671"/>
    <n v="72.723268398268402"/>
  </r>
  <r>
    <x v="45"/>
    <n v="44.931031746031735"/>
    <n v="48.466031746031739"/>
    <n v="93.397063492063467"/>
    <n v="30.652137445887448"/>
    <n v="39.734848484848484"/>
    <n v="70.386985930735932"/>
  </r>
  <r>
    <x v="46"/>
    <n v="43.856031746031739"/>
    <n v="45.653015873015875"/>
    <n v="89.509047619047607"/>
    <n v="29.639637445887448"/>
    <n v="38.03322510822511"/>
    <n v="67.672862554112555"/>
  </r>
  <r>
    <x v="47"/>
    <n v="42.189365079365061"/>
    <n v="45.653015873015875"/>
    <n v="87.842380952380935"/>
    <n v="28.48606601731602"/>
    <n v="38.03322510822511"/>
    <n v="66.51929112554113"/>
  </r>
  <r>
    <x v="48"/>
    <n v="40.180793650793632"/>
    <n v="45.024444444444455"/>
    <n v="85.205238095238087"/>
    <n v="26.966179653679657"/>
    <n v="37.75197510822511"/>
    <n v="64.718154761904771"/>
  </r>
  <r>
    <x v="49"/>
    <n v="39.669682539682526"/>
    <n v="43.342857142857149"/>
    <n v="83.012539682539682"/>
    <n v="26.704274891774894"/>
    <n v="35.592884199134204"/>
    <n v="62.297159090909098"/>
  </r>
  <r>
    <x v="50"/>
    <n v="38.898253968253954"/>
    <n v="41.129761904761907"/>
    <n v="80.02801587301586"/>
    <n v="25.829274891774897"/>
    <n v="34.141098484848484"/>
    <n v="59.970373376623385"/>
  </r>
  <r>
    <x v="51"/>
    <n v="38.898253968253954"/>
    <n v="38.893650793650799"/>
    <n v="77.79190476190476"/>
    <n v="25.829274891774897"/>
    <n v="32.234172077922075"/>
    <n v="58.063446969696969"/>
  </r>
  <r>
    <x v="52"/>
    <n v="38.898253968253954"/>
    <n v="37.599365079365093"/>
    <n v="76.497619047619054"/>
    <n v="25.829274891774897"/>
    <n v="31.157467532467535"/>
    <n v="56.986742424242436"/>
  </r>
  <r>
    <x v="53"/>
    <n v="37.362380952380946"/>
    <n v="37.421587301587316"/>
    <n v="74.783968253968254"/>
    <n v="24.755546536796537"/>
    <n v="30.990800865800868"/>
    <n v="55.746347402597408"/>
  </r>
  <r>
    <x v="54"/>
    <n v="37.022380952380949"/>
    <n v="37.081587301587312"/>
    <n v="74.103968253968262"/>
    <n v="24.52827380952381"/>
    <n v="30.513528138528144"/>
    <n v="55.041801948051955"/>
  </r>
  <r>
    <x v="55"/>
    <n v="36.582380952380952"/>
    <n v="35.206031746031755"/>
    <n v="71.788412698412714"/>
    <n v="24.255546536796537"/>
    <n v="28.905303030303035"/>
    <n v="53.160849567099575"/>
  </r>
  <r>
    <x v="56"/>
    <n v="35.839523809523804"/>
    <n v="35.206031746031755"/>
    <n v="71.045555555555552"/>
    <n v="23.630546536796537"/>
    <n v="28.905303030303035"/>
    <n v="52.535849567099575"/>
  </r>
  <r>
    <x v="57"/>
    <n v="35.339523809523804"/>
    <n v="34.256031746031745"/>
    <n v="69.595555555555549"/>
    <n v="23.105546536796538"/>
    <n v="28.155303030303035"/>
    <n v="51.260849567099569"/>
  </r>
  <r>
    <x v="58"/>
    <n v="34.089523809523811"/>
    <n v="33.471587301587306"/>
    <n v="67.561111111111117"/>
    <n v="22.355546536796538"/>
    <n v="27.22997835497836"/>
    <n v="49.585524891774895"/>
  </r>
  <r>
    <x v="59"/>
    <n v="33.089523809523811"/>
    <n v="32.493809523809531"/>
    <n v="65.583333333333343"/>
    <n v="22.037364718614718"/>
    <n v="26.344696969696976"/>
    <n v="48.382061688311694"/>
  </r>
  <r>
    <x v="60"/>
    <n v="33.089523809523811"/>
    <n v="30.693095238095246"/>
    <n v="63.782619047619058"/>
    <n v="22.037364718614718"/>
    <n v="24.679356060606068"/>
    <n v="46.716720779220786"/>
  </r>
  <r>
    <x v="61"/>
    <n v="32.514523809523816"/>
    <n v="29.313095238095244"/>
    <n v="61.827619047619059"/>
    <n v="21.63736471861472"/>
    <n v="24.058901515151522"/>
    <n v="45.696266233766238"/>
  </r>
  <r>
    <x v="62"/>
    <n v="32.514523809523816"/>
    <n v="28.079761904761913"/>
    <n v="60.594285714285732"/>
    <n v="21.63736471861472"/>
    <n v="22.810091991341995"/>
    <n v="44.447456709956711"/>
  </r>
  <r>
    <x v="63"/>
    <n v="32.194523809523815"/>
    <n v="28.079761904761913"/>
    <n v="60.274285714285725"/>
    <n v="21.160091991341993"/>
    <n v="22.810091991341995"/>
    <n v="43.970183982683992"/>
  </r>
  <r>
    <x v="64"/>
    <n v="30.018968253968257"/>
    <n v="26.677539682539688"/>
    <n v="56.696507936507942"/>
    <n v="20.139204545454547"/>
    <n v="21.926975108225111"/>
    <n v="42.066179653679654"/>
  </r>
  <r>
    <x v="65"/>
    <n v="29.203412698412702"/>
    <n v="25.802539682539688"/>
    <n v="55.005952380952394"/>
    <n v="19.53422619047619"/>
    <n v="20.763338744588747"/>
    <n v="40.297564935064941"/>
  </r>
  <r>
    <x v="66"/>
    <n v="27.746269841269847"/>
    <n v="25.302539682539688"/>
    <n v="53.048809523809538"/>
    <n v="18.55695346320346"/>
    <n v="20.513338744588747"/>
    <n v="39.070292207792207"/>
  </r>
  <r>
    <x v="67"/>
    <n v="27.746269841269847"/>
    <n v="24.662539682539684"/>
    <n v="52.408809523809531"/>
    <n v="18.55695346320346"/>
    <n v="19.945156926406931"/>
    <n v="38.502110389610394"/>
  </r>
  <r>
    <x v="68"/>
    <n v="27.126269841269849"/>
    <n v="24.037539682539684"/>
    <n v="51.163809523809533"/>
    <n v="18.21604437229437"/>
    <n v="19.52015692640693"/>
    <n v="37.736201298701303"/>
  </r>
  <r>
    <x v="69"/>
    <n v="26.376269841269842"/>
    <n v="24.037539682539684"/>
    <n v="50.413809523809526"/>
    <n v="18.01604437229437"/>
    <n v="19.52015692640693"/>
    <n v="37.5362012987013"/>
  </r>
  <r>
    <x v="70"/>
    <n v="25.530555555555559"/>
    <n v="23.415317460317464"/>
    <n v="48.945873015873019"/>
    <n v="17.567180735930734"/>
    <n v="19.186823593073598"/>
    <n v="36.754004329004331"/>
  </r>
  <r>
    <x v="71"/>
    <n v="25.190555555555562"/>
    <n v="22.575317460317461"/>
    <n v="47.765873015873026"/>
    <n v="17.430817099567097"/>
    <n v="18.206709956709958"/>
    <n v="35.637527056277051"/>
  </r>
  <r>
    <x v="72"/>
    <n v="25.190555555555562"/>
    <n v="21.212460317460316"/>
    <n v="46.403015873015875"/>
    <n v="17.430817099567097"/>
    <n v="17.030573593073594"/>
    <n v="34.461390692640691"/>
  </r>
  <r>
    <x v="73"/>
    <n v="24.239444444444448"/>
    <n v="20.062460317460317"/>
    <n v="44.301904761904765"/>
    <n v="16.265232683982681"/>
    <n v="16.505573593073596"/>
    <n v="32.77080627705628"/>
  </r>
  <r>
    <x v="74"/>
    <n v="23.125158730158734"/>
    <n v="19.412460317460319"/>
    <n v="42.537619047619053"/>
    <n v="15.796482683982683"/>
    <n v="15.705573593073597"/>
    <n v="31.50205627705628"/>
  </r>
  <r>
    <x v="75"/>
    <n v="22.000158730158734"/>
    <n v="19.412460317460319"/>
    <n v="41.412619047619053"/>
    <n v="15.121482683982682"/>
    <n v="15.705573593073597"/>
    <n v="30.827056277056279"/>
  </r>
  <r>
    <x v="76"/>
    <n v="20.584603174603178"/>
    <n v="19.412460317460319"/>
    <n v="39.997063492063496"/>
    <n v="14.046807359307358"/>
    <n v="15.705573593073597"/>
    <n v="29.752380952380953"/>
  </r>
  <r>
    <x v="77"/>
    <n v="20.584603174603178"/>
    <n v="19.412460317460319"/>
    <n v="39.997063492063496"/>
    <n v="14.046807359307358"/>
    <n v="15.705573593073597"/>
    <n v="29.752380952380953"/>
  </r>
  <r>
    <x v="78"/>
    <n v="20.204603174603179"/>
    <n v="19.412460317460319"/>
    <n v="39.617063492063494"/>
    <n v="13.842261904761903"/>
    <n v="15.705573593073597"/>
    <n v="29.5478354978355"/>
  </r>
  <r>
    <x v="79"/>
    <n v="19.179603174603177"/>
    <n v="18.787460317460319"/>
    <n v="37.967063492063495"/>
    <n v="13.167261904761904"/>
    <n v="15.280573593073596"/>
    <n v="28.447835497835499"/>
  </r>
  <r>
    <x v="80"/>
    <n v="19.179603174603177"/>
    <n v="18.787460317460319"/>
    <n v="37.967063492063495"/>
    <n v="13.167261904761904"/>
    <n v="15.280573593073596"/>
    <n v="28.447835497835499"/>
  </r>
  <r>
    <x v="81"/>
    <n v="18.324047619047622"/>
    <n v="17.490238095238098"/>
    <n v="35.814285714285717"/>
    <n v="12.354491341991341"/>
    <n v="14.409361471861477"/>
    <n v="26.763852813852818"/>
  </r>
  <r>
    <x v="82"/>
    <n v="16.92404761904762"/>
    <n v="15.681666666666667"/>
    <n v="32.605714285714285"/>
    <n v="11.277786796536796"/>
    <n v="12.966179653679657"/>
    <n v="24.243966450216455"/>
  </r>
  <r>
    <x v="83"/>
    <n v="15.466904761904765"/>
    <n v="15.181666666666667"/>
    <n v="30.648571428571429"/>
    <n v="10.692559523809523"/>
    <n v="12.693452380952383"/>
    <n v="23.386011904761908"/>
  </r>
  <r>
    <x v="84"/>
    <n v="14.381190476190479"/>
    <n v="14.42611111111111"/>
    <n v="28.807301587301588"/>
    <n v="9.7014880952380942"/>
    <n v="12.383928571428573"/>
    <n v="22.085416666666667"/>
  </r>
  <r>
    <x v="85"/>
    <n v="13.861190476190478"/>
    <n v="14.42611111111111"/>
    <n v="28.287301587301588"/>
    <n v="9.5196699134199125"/>
    <n v="12.383928571428573"/>
    <n v="21.903598484848487"/>
  </r>
  <r>
    <x v="86"/>
    <n v="13.4834126984127"/>
    <n v="14.42611111111111"/>
    <n v="27.909523809523812"/>
    <n v="8.9720508658008651"/>
    <n v="12.383928571428573"/>
    <n v="21.355979437229436"/>
  </r>
  <r>
    <x v="87"/>
    <n v="13.054841269841271"/>
    <n v="13.701111111111111"/>
    <n v="26.75595238095238"/>
    <n v="8.5658008658008633"/>
    <n v="11.883928571428573"/>
    <n v="20.449729437229436"/>
  </r>
  <r>
    <x v="88"/>
    <n v="11.583412698412697"/>
    <n v="13.701111111111111"/>
    <n v="25.284523809523808"/>
    <n v="7.6993235930735926"/>
    <n v="11.883928571428573"/>
    <n v="19.583252164502166"/>
  </r>
  <r>
    <x v="89"/>
    <n v="11.583412698412697"/>
    <n v="13.701111111111111"/>
    <n v="25.284523809523808"/>
    <n v="7.6993235930735926"/>
    <n v="11.883928571428573"/>
    <n v="19.583252164502166"/>
  </r>
  <r>
    <x v="90"/>
    <n v="10.565555555555555"/>
    <n v="13.701111111111111"/>
    <n v="24.266666666666666"/>
    <n v="7.130573593073593"/>
    <n v="11.883928571428573"/>
    <n v="19.014502164502165"/>
  </r>
  <r>
    <x v="91"/>
    <n v="10.565555555555555"/>
    <n v="13.15111111111111"/>
    <n v="23.716666666666665"/>
    <n v="7.130573593073593"/>
    <n v="11.208928571428574"/>
    <n v="18.339502164502168"/>
  </r>
  <r>
    <x v="92"/>
    <n v="10.565555555555555"/>
    <n v="13.15111111111111"/>
    <n v="23.716666666666665"/>
    <n v="7.130573593073593"/>
    <n v="11.208928571428574"/>
    <n v="18.339502164502168"/>
  </r>
  <r>
    <x v="93"/>
    <n v="9.9211111111111112"/>
    <n v="13.15111111111111"/>
    <n v="23.072222222222223"/>
    <n v="6.7972402597402599"/>
    <n v="11.208928571428574"/>
    <n v="18.006168831168836"/>
  </r>
  <r>
    <x v="94"/>
    <n v="9.3611111111111107"/>
    <n v="12.701111111111111"/>
    <n v="22.062222222222221"/>
    <n v="6.2745129870129865"/>
    <n v="10.658928571428573"/>
    <n v="16.933441558441558"/>
  </r>
  <r>
    <x v="95"/>
    <n v="8.9166666666666661"/>
    <n v="12.186825396825395"/>
    <n v="21.103492063492062"/>
    <n v="5.7745129870129865"/>
    <n v="10.158928571428573"/>
    <n v="15.93344155844156"/>
  </r>
  <r>
    <x v="96"/>
    <n v="8.2966666666666669"/>
    <n v="11.558253968253966"/>
    <n v="19.854920634920632"/>
    <n v="5.5017857142857141"/>
    <n v="9.2214285714285733"/>
    <n v="14.723214285714288"/>
  </r>
  <r>
    <x v="97"/>
    <n v="7.496666666666667"/>
    <n v="10.878253968253967"/>
    <n v="18.374920634920635"/>
    <n v="5.1267857142857141"/>
    <n v="8.3805194805194798"/>
    <n v="13.507305194805195"/>
  </r>
  <r>
    <x v="98"/>
    <n v="5.9569841269841266"/>
    <n v="10.344920634920635"/>
    <n v="16.301904761904762"/>
    <n v="4.4199404761904759"/>
    <n v="7.8805194805194807"/>
    <n v="12.300459956709958"/>
  </r>
  <r>
    <x v="99"/>
    <n v="5.9569841269841266"/>
    <n v="9.2706349206349188"/>
    <n v="15.227619047619045"/>
    <n v="4.4199404761904759"/>
    <n v="6.8862012987012982"/>
    <n v="11.306141774891774"/>
  </r>
  <r>
    <x v="100"/>
    <n v="5.9569841269841266"/>
    <n v="9.2706349206349188"/>
    <n v="15.227619047619045"/>
    <n v="4.4199404761904759"/>
    <n v="6.8862012987012982"/>
    <n v="11.306141774891774"/>
  </r>
  <r>
    <x v="101"/>
    <n v="3.8998412698412697"/>
    <n v="8.4706349206349199"/>
    <n v="12.37047619047619"/>
    <n v="2.8886904761904759"/>
    <n v="6.011201298701299"/>
    <n v="8.8998917748917741"/>
  </r>
  <r>
    <x v="102"/>
    <n v="3.8998412698412697"/>
    <n v="8.4706349206349199"/>
    <n v="12.37047619047619"/>
    <n v="2.8886904761904759"/>
    <n v="6.011201298701299"/>
    <n v="8.8998917748917741"/>
  </r>
  <r>
    <x v="103"/>
    <n v="3.3855555555555554"/>
    <n v="8.4706349206349199"/>
    <n v="11.856190476190475"/>
    <n v="2.4199404761904759"/>
    <n v="6.011201298701299"/>
    <n v="8.4311417748917741"/>
  </r>
  <r>
    <x v="104"/>
    <n v="3.3855555555555554"/>
    <n v="6.727777777777777"/>
    <n v="10.113333333333333"/>
    <n v="2.4199404761904759"/>
    <n v="4.979951298701299"/>
    <n v="7.399891774891775"/>
  </r>
  <r>
    <x v="105"/>
    <n v="3.3855555555555554"/>
    <n v="6.0277777777777768"/>
    <n v="9.4133333333333322"/>
    <n v="2.4199404761904759"/>
    <n v="4.4049512987012989"/>
    <n v="6.8248917748917748"/>
  </r>
  <r>
    <x v="106"/>
    <n v="3.3855555555555554"/>
    <n v="6.0277777777777768"/>
    <n v="9.4133333333333322"/>
    <n v="2.4199404761904759"/>
    <n v="4.4049512987012989"/>
    <n v="6.8248917748917748"/>
  </r>
  <r>
    <x v="107"/>
    <n v="2.4911111111111111"/>
    <n v="6.0277777777777768"/>
    <n v="8.5188888888888883"/>
    <n v="1.8020833333333333"/>
    <n v="4.4049512987012989"/>
    <n v="6.2070346320346319"/>
  </r>
  <r>
    <x v="108"/>
    <n v="2.4911111111111111"/>
    <n v="6.0277777777777768"/>
    <n v="8.5188888888888883"/>
    <n v="1.8020833333333333"/>
    <n v="4.4049512987012989"/>
    <n v="6.2070346320346319"/>
  </r>
  <r>
    <x v="109"/>
    <n v="2.4911111111111111"/>
    <n v="6.0277777777777768"/>
    <n v="8.5188888888888883"/>
    <n v="1.8020833333333333"/>
    <n v="4.4049512987012989"/>
    <n v="6.2070346320346319"/>
  </r>
  <r>
    <x v="110"/>
    <n v="2.4911111111111111"/>
    <n v="5.2877777777777784"/>
    <n v="7.7788888888888899"/>
    <n v="1.8020833333333333"/>
    <n v="3.9049512987012984"/>
    <n v="5.7070346320346319"/>
  </r>
  <r>
    <x v="111"/>
    <n v="2.4911111111111111"/>
    <n v="4.7300000000000004"/>
    <n v="7.2211111111111119"/>
    <n v="1.8020833333333333"/>
    <n v="3.411444805194805"/>
    <n v="5.2135281385281385"/>
  </r>
  <r>
    <x v="112"/>
    <n v="1.9577777777777776"/>
    <n v="3.87"/>
    <n v="5.8277777777777775"/>
    <n v="1.4211309523809523"/>
    <n v="3.0250811688311687"/>
    <n v="4.4462121212121213"/>
  </r>
  <r>
    <x v="113"/>
    <n v="1.3777777777777778"/>
    <n v="3.42"/>
    <n v="4.7977777777777781"/>
    <n v="1.1711309523809523"/>
    <n v="2.3750811688311688"/>
    <n v="3.5462121212121209"/>
  </r>
  <r>
    <x v="114"/>
    <n v="1.3777777777777778"/>
    <n v="3.42"/>
    <n v="4.7977777777777781"/>
    <n v="1.1711309523809523"/>
    <n v="2.3750811688311688"/>
    <n v="3.5462121212121209"/>
  </r>
  <r>
    <x v="115"/>
    <n v="0.57777777777777772"/>
    <n v="3.42"/>
    <n v="3.9977777777777774"/>
    <n v="0.45238095238095238"/>
    <n v="2.3750811688311688"/>
    <n v="2.8274621212121214"/>
  </r>
  <r>
    <x v="116"/>
    <n v="0.57777777777777772"/>
    <n v="2.82"/>
    <n v="3.3977777777777778"/>
    <n v="0.45238095238095238"/>
    <n v="1.5938311688311688"/>
    <n v="2.0462121212121214"/>
  </r>
  <r>
    <x v="117"/>
    <n v="0.57777777777777772"/>
    <n v="2.82"/>
    <n v="3.3977777777777778"/>
    <n v="0.45238095238095238"/>
    <n v="1.5938311688311688"/>
    <n v="2.0462121212121214"/>
  </r>
  <r>
    <x v="118"/>
    <n v="0.57777777777777772"/>
    <n v="2.1799999999999997"/>
    <n v="2.7577777777777772"/>
    <n v="0.45238095238095238"/>
    <n v="1.2301948051948053"/>
    <n v="1.6825757575757576"/>
  </r>
  <r>
    <x v="119"/>
    <n v="0.57777777777777772"/>
    <n v="1.83"/>
    <n v="2.4077777777777776"/>
    <n v="0.45238095238095238"/>
    <n v="0.85519480519480506"/>
    <n v="1.3075757575757574"/>
  </r>
  <r>
    <x v="120"/>
    <n v="0.57777777777777772"/>
    <n v="1.83"/>
    <n v="2.4077777777777776"/>
    <n v="0.45238095238095238"/>
    <n v="0.85519480519480506"/>
    <n v="1.3075757575757574"/>
  </r>
  <r>
    <x v="121"/>
    <n v="0.57777777777777772"/>
    <n v="1.35"/>
    <n v="1.9277777777777778"/>
    <n v="0.45238095238095238"/>
    <n v="0.51428571428571423"/>
    <n v="0.96666666666666656"/>
  </r>
  <r>
    <x v="122"/>
    <n v="0.57777777777777772"/>
    <n v="1.35"/>
    <n v="1.9277777777777778"/>
    <n v="0.45238095238095238"/>
    <n v="0.51428571428571423"/>
    <n v="0.96666666666666656"/>
  </r>
  <r>
    <x v="123"/>
    <n v="0.57777777777777772"/>
    <n v="1.35"/>
    <n v="1.9277777777777778"/>
    <n v="0.45238095238095238"/>
    <n v="0.51428571428571423"/>
    <n v="0.96666666666666656"/>
  </r>
  <r>
    <x v="124"/>
    <n v="0.57777777777777772"/>
    <n v="1.35"/>
    <n v="1.9277777777777778"/>
    <n v="0.45238095238095238"/>
    <n v="0.51428571428571423"/>
    <n v="0.96666666666666656"/>
  </r>
  <r>
    <x v="125"/>
    <n v="0"/>
    <n v="1.35"/>
    <n v="1.35"/>
    <n v="0"/>
    <n v="0.51428571428571423"/>
    <n v="0.51428571428571423"/>
  </r>
  <r>
    <x v="126"/>
    <n v="0"/>
    <n v="1.35"/>
    <n v="1.35"/>
    <n v="0"/>
    <n v="0.51428571428571423"/>
    <n v="0.51428571428571423"/>
  </r>
  <r>
    <x v="127"/>
    <n v="0"/>
    <n v="0.75"/>
    <n v="0.75"/>
    <n v="0"/>
    <n v="0.3"/>
    <n v="0.3"/>
  </r>
  <r>
    <x v="128"/>
    <n v="0"/>
    <n v="0.75"/>
    <n v="0.75"/>
    <n v="0"/>
    <n v="0.3"/>
    <n v="0.3"/>
  </r>
  <r>
    <x v="129"/>
    <n v="0"/>
    <n v="0.75"/>
    <n v="0.75"/>
    <n v="0"/>
    <n v="0.3"/>
    <n v="0.3"/>
  </r>
  <r>
    <x v="130"/>
    <n v="0"/>
    <n v="0.75"/>
    <n v="0.75"/>
    <n v="0"/>
    <n v="0.3"/>
    <n v="0.3"/>
  </r>
  <r>
    <x v="131"/>
    <n v="0"/>
    <n v="0.75"/>
    <n v="0.75"/>
    <n v="0"/>
    <n v="0.3"/>
    <n v="0.3"/>
  </r>
  <r>
    <x v="132"/>
    <n v="0"/>
    <n v="0.75"/>
    <n v="0.75"/>
    <n v="0"/>
    <n v="0.3"/>
    <n v="0.3"/>
  </r>
  <r>
    <x v="133"/>
    <n v="0"/>
    <n v="0.75"/>
    <n v="0.75"/>
    <n v="0"/>
    <n v="0.3"/>
    <n v="0.3"/>
  </r>
  <r>
    <x v="134"/>
    <n v="0"/>
    <n v="0.75"/>
    <n v="0.75"/>
    <n v="0"/>
    <n v="0.3"/>
    <n v="0.3"/>
  </r>
  <r>
    <x v="135"/>
    <n v="0"/>
    <n v="0.75"/>
    <n v="0.75"/>
    <n v="0"/>
    <n v="0.3"/>
    <n v="0.3"/>
  </r>
  <r>
    <x v="136"/>
    <n v="0"/>
    <n v="0"/>
    <n v="0"/>
    <n v="0"/>
    <n v="0"/>
    <n v="0"/>
  </r>
  <r>
    <x v="137"/>
    <n v="0"/>
    <n v="0"/>
    <n v="0"/>
    <n v="0"/>
    <n v="0"/>
    <n v="0"/>
  </r>
  <r>
    <x v="138"/>
    <n v="0"/>
    <n v="0"/>
    <n v="0"/>
    <n v="0"/>
    <n v="0"/>
    <n v="0"/>
  </r>
  <r>
    <x v="139"/>
    <n v="0"/>
    <n v="0"/>
    <n v="0"/>
    <n v="0"/>
    <n v="0"/>
    <n v="0"/>
  </r>
  <r>
    <x v="140"/>
    <n v="0"/>
    <n v="0"/>
    <n v="0"/>
    <n v="0"/>
    <n v="0"/>
    <n v="0"/>
  </r>
  <r>
    <x v="141"/>
    <n v="0"/>
    <n v="0"/>
    <n v="0"/>
    <n v="0"/>
    <n v="0"/>
    <n v="0"/>
  </r>
  <r>
    <x v="142"/>
    <n v="0"/>
    <n v="0"/>
    <n v="0"/>
    <n v="0"/>
    <n v="0"/>
    <n v="0"/>
  </r>
  <r>
    <x v="143"/>
    <n v="0"/>
    <n v="0"/>
    <n v="0"/>
    <n v="0"/>
    <n v="0"/>
    <n v="0"/>
  </r>
  <r>
    <x v="144"/>
    <n v="0"/>
    <n v="0"/>
    <n v="0"/>
    <n v="0"/>
    <n v="0"/>
    <n v="0"/>
  </r>
  <r>
    <x v="145"/>
    <n v="0"/>
    <n v="0"/>
    <n v="0"/>
    <n v="0"/>
    <n v="0"/>
    <n v="0"/>
  </r>
  <r>
    <x v="146"/>
    <n v="0"/>
    <n v="0"/>
    <n v="0"/>
    <n v="0"/>
    <n v="0"/>
    <n v="0"/>
  </r>
  <r>
    <x v="147"/>
    <n v="0"/>
    <n v="0"/>
    <n v="0"/>
    <n v="0"/>
    <n v="0"/>
    <n v="0"/>
  </r>
  <r>
    <x v="148"/>
    <n v="0"/>
    <n v="0"/>
    <n v="0"/>
    <n v="0"/>
    <n v="0"/>
    <n v="0"/>
  </r>
  <r>
    <x v="149"/>
    <n v="0"/>
    <n v="0"/>
    <n v="0"/>
    <n v="0"/>
    <n v="0"/>
    <n v="0"/>
  </r>
  <r>
    <x v="150"/>
    <n v="0"/>
    <n v="0"/>
    <n v="0"/>
    <n v="0"/>
    <n v="0"/>
    <n v="0"/>
  </r>
  <r>
    <x v="151"/>
    <n v="0"/>
    <n v="0"/>
    <n v="0"/>
    <n v="0"/>
    <n v="0"/>
    <n v="0"/>
  </r>
  <r>
    <x v="152"/>
    <n v="0"/>
    <n v="0"/>
    <n v="0"/>
    <n v="0"/>
    <n v="0"/>
    <n v="0"/>
  </r>
  <r>
    <x v="153"/>
    <n v="0"/>
    <n v="0"/>
    <n v="0"/>
    <n v="0"/>
    <n v="0"/>
    <n v="0"/>
  </r>
  <r>
    <x v="154"/>
    <n v="0"/>
    <n v="0"/>
    <n v="0"/>
    <n v="0"/>
    <n v="0"/>
    <n v="0"/>
  </r>
  <r>
    <x v="155"/>
    <n v="0"/>
    <n v="0"/>
    <n v="0"/>
    <n v="0"/>
    <n v="0"/>
    <n v="0"/>
  </r>
  <r>
    <x v="156"/>
    <n v="0"/>
    <n v="0"/>
    <n v="0"/>
    <n v="0"/>
    <n v="0"/>
    <n v="0"/>
  </r>
  <r>
    <x v="157"/>
    <n v="0"/>
    <n v="0"/>
    <n v="0"/>
    <n v="0"/>
    <n v="0"/>
    <n v="0"/>
  </r>
  <r>
    <x v="158"/>
    <n v="0"/>
    <n v="0"/>
    <n v="0"/>
    <n v="0"/>
    <n v="0"/>
    <n v="0"/>
  </r>
  <r>
    <x v="159"/>
    <n v="0"/>
    <n v="0"/>
    <n v="0"/>
    <n v="0"/>
    <n v="0"/>
    <n v="0"/>
  </r>
  <r>
    <x v="160"/>
    <n v="0"/>
    <n v="0"/>
    <n v="0"/>
    <n v="0"/>
    <n v="0"/>
    <n v="0"/>
  </r>
  <r>
    <x v="161"/>
    <n v="0"/>
    <n v="0"/>
    <n v="0"/>
    <n v="0"/>
    <n v="0"/>
    <n v="0"/>
  </r>
  <r>
    <x v="162"/>
    <n v="0"/>
    <n v="0"/>
    <n v="0"/>
    <n v="0"/>
    <n v="0"/>
    <n v="0"/>
  </r>
  <r>
    <x v="163"/>
    <n v="0"/>
    <n v="0"/>
    <n v="0"/>
    <n v="0"/>
    <n v="0"/>
    <n v="0"/>
  </r>
  <r>
    <x v="164"/>
    <n v="0"/>
    <n v="0"/>
    <n v="0"/>
    <n v="0"/>
    <n v="0"/>
    <n v="0"/>
  </r>
  <r>
    <x v="165"/>
    <n v="0"/>
    <n v="0"/>
    <n v="0"/>
    <n v="0"/>
    <n v="0"/>
    <n v="0"/>
  </r>
  <r>
    <x v="166"/>
    <n v="0"/>
    <n v="0"/>
    <n v="0"/>
    <n v="0"/>
    <n v="0"/>
    <n v="0"/>
  </r>
  <r>
    <x v="167"/>
    <n v="0"/>
    <n v="0"/>
    <n v="0"/>
    <n v="0"/>
    <n v="0"/>
    <n v="0"/>
  </r>
  <r>
    <x v="168"/>
    <n v="0"/>
    <n v="0"/>
    <n v="0"/>
    <n v="0"/>
    <n v="0"/>
    <n v="0"/>
  </r>
  <r>
    <x v="169"/>
    <n v="0"/>
    <n v="0"/>
    <n v="0"/>
    <n v="0"/>
    <n v="0"/>
    <n v="0"/>
  </r>
  <r>
    <x v="170"/>
    <n v="0"/>
    <n v="0"/>
    <n v="0"/>
    <n v="0"/>
    <n v="0"/>
    <n v="0"/>
  </r>
  <r>
    <x v="171"/>
    <n v="0"/>
    <n v="0"/>
    <n v="0"/>
    <n v="0"/>
    <n v="0"/>
    <n v="0"/>
  </r>
  <r>
    <x v="172"/>
    <n v="0"/>
    <n v="0"/>
    <n v="0"/>
    <n v="0"/>
    <n v="0"/>
    <n v="0"/>
  </r>
  <r>
    <x v="173"/>
    <n v="0"/>
    <n v="0"/>
    <n v="0"/>
    <n v="0"/>
    <n v="0"/>
    <n v="0"/>
  </r>
  <r>
    <x v="174"/>
    <n v="0"/>
    <n v="0"/>
    <n v="0"/>
    <n v="0"/>
    <n v="0"/>
    <n v="0"/>
  </r>
  <r>
    <x v="175"/>
    <n v="0"/>
    <n v="0"/>
    <n v="0"/>
    <n v="0"/>
    <n v="0"/>
    <n v="0"/>
  </r>
  <r>
    <x v="176"/>
    <n v="0"/>
    <n v="0"/>
    <n v="0"/>
    <n v="0"/>
    <n v="0"/>
    <n v="0"/>
  </r>
  <r>
    <x v="177"/>
    <n v="0"/>
    <n v="0"/>
    <n v="0"/>
    <n v="0"/>
    <n v="0"/>
    <n v="0"/>
  </r>
  <r>
    <x v="178"/>
    <n v="0"/>
    <n v="0"/>
    <n v="0"/>
    <n v="0"/>
    <n v="0"/>
    <n v="0"/>
  </r>
  <r>
    <x v="179"/>
    <n v="0"/>
    <n v="0"/>
    <n v="0"/>
    <n v="0"/>
    <n v="0"/>
    <n v="0"/>
  </r>
  <r>
    <x v="180"/>
    <n v="0"/>
    <n v="0"/>
    <n v="0"/>
    <n v="0"/>
    <n v="0"/>
    <n v="0"/>
  </r>
  <r>
    <x v="181"/>
    <n v="0"/>
    <n v="0"/>
    <n v="0"/>
    <n v="0"/>
    <n v="0"/>
    <n v="0"/>
  </r>
  <r>
    <x v="182"/>
    <n v="0"/>
    <n v="0"/>
    <n v="0"/>
    <n v="0"/>
    <n v="0"/>
    <n v="0"/>
  </r>
  <r>
    <x v="183"/>
    <n v="0"/>
    <n v="0"/>
    <n v="0"/>
    <n v="0"/>
    <n v="0"/>
    <n v="0"/>
  </r>
  <r>
    <x v="184"/>
    <n v="0"/>
    <n v="0"/>
    <n v="0"/>
    <n v="0"/>
    <n v="0"/>
    <n v="0"/>
  </r>
  <r>
    <x v="185"/>
    <n v="0"/>
    <n v="0"/>
    <n v="0"/>
    <n v="0"/>
    <n v="0"/>
    <n v="0"/>
  </r>
  <r>
    <x v="186"/>
    <n v="0"/>
    <n v="0"/>
    <n v="0"/>
    <n v="0"/>
    <n v="0"/>
    <n v="0"/>
  </r>
  <r>
    <x v="187"/>
    <n v="0"/>
    <n v="0"/>
    <n v="0"/>
    <n v="0"/>
    <n v="0"/>
    <n v="0"/>
  </r>
  <r>
    <x v="188"/>
    <n v="0"/>
    <n v="0"/>
    <n v="0"/>
    <n v="0"/>
    <n v="0"/>
    <n v="0"/>
  </r>
  <r>
    <x v="189"/>
    <n v="0"/>
    <n v="0"/>
    <n v="0"/>
    <n v="0"/>
    <n v="0"/>
    <n v="0"/>
  </r>
  <r>
    <x v="190"/>
    <n v="0"/>
    <n v="0"/>
    <n v="0"/>
    <n v="0"/>
    <n v="0"/>
    <n v="0"/>
  </r>
  <r>
    <x v="191"/>
    <n v="0"/>
    <n v="0"/>
    <n v="0"/>
    <n v="0"/>
    <n v="0"/>
    <n v="0"/>
  </r>
  <r>
    <x v="192"/>
    <n v="0"/>
    <n v="0"/>
    <n v="0"/>
    <n v="0"/>
    <n v="0"/>
    <n v="0"/>
  </r>
  <r>
    <x v="193"/>
    <n v="0"/>
    <n v="0"/>
    <n v="0"/>
    <n v="0"/>
    <n v="0"/>
    <n v="0"/>
  </r>
  <r>
    <x v="194"/>
    <n v="0"/>
    <n v="0"/>
    <n v="0"/>
    <n v="0"/>
    <n v="0"/>
    <n v="0"/>
  </r>
  <r>
    <x v="195"/>
    <n v="0"/>
    <n v="0"/>
    <n v="0"/>
    <n v="0"/>
    <n v="0"/>
    <n v="0"/>
  </r>
  <r>
    <x v="196"/>
    <n v="0"/>
    <n v="0"/>
    <n v="0"/>
    <n v="0"/>
    <n v="0"/>
    <n v="0"/>
  </r>
  <r>
    <x v="197"/>
    <n v="0"/>
    <n v="0"/>
    <n v="0"/>
    <n v="0"/>
    <n v="0"/>
    <n v="0"/>
  </r>
  <r>
    <x v="198"/>
    <n v="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3E01A8D-7099-4707-88E0-B11FA4F46996}" name="CLIENT_REVENUE" cacheId="654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0">
  <location ref="A1:C20" firstHeaderRow="0" firstDataRow="1" firstDataCol="1"/>
  <pivotFields count="26">
    <pivotField showAll="0"/>
    <pivotField showAll="0">
      <items count="3">
        <item x="0"/>
        <item x="1"/>
        <item t="default"/>
      </items>
    </pivotField>
    <pivotField showAll="0"/>
    <pivotField axis="axisRow" showAll="0" sortType="ascending">
      <items count="31">
        <item x="29"/>
        <item x="16"/>
        <item x="19"/>
        <item x="20"/>
        <item x="5"/>
        <item x="24"/>
        <item x="14"/>
        <item x="11"/>
        <item x="7"/>
        <item x="27"/>
        <item x="6"/>
        <item x="10"/>
        <item x="21"/>
        <item x="13"/>
        <item x="9"/>
        <item x="4"/>
        <item x="28"/>
        <item x="17"/>
        <item x="23"/>
        <item x="2"/>
        <item x="18"/>
        <item x="3"/>
        <item x="15"/>
        <item x="22"/>
        <item x="25"/>
        <item x="12"/>
        <item x="8"/>
        <item x="26"/>
        <item x="1"/>
        <item x="0"/>
        <item t="default"/>
      </items>
    </pivotField>
    <pivotField showAll="0"/>
    <pivotField showAll="0"/>
    <pivotField showAll="0"/>
    <pivotField numFmtId="14" showAll="0"/>
    <pivotField showAll="0">
      <items count="13">
        <item x="1"/>
        <item h="1" x="10"/>
        <item h="1" x="4"/>
        <item h="1" x="7"/>
        <item h="1" x="8"/>
        <item h="1" x="2"/>
        <item h="1" x="6"/>
        <item h="1" x="3"/>
        <item h="1" x="0"/>
        <item h="1" x="9"/>
        <item h="1" x="5"/>
        <item h="1" x="11"/>
        <item t="default"/>
      </items>
    </pivotField>
    <pivotField numFmtId="164" showAll="0"/>
    <pivotField numFmtId="9" showAll="0"/>
    <pivotField numFmtId="164" showAll="0"/>
    <pivotField dataField="1" numFmtId="164" showAll="0"/>
    <pivotField numFmtId="9" showAll="0"/>
    <pivotField numFmtId="9" showAll="0"/>
    <pivotField showAll="0"/>
    <pivotField dataField="1" numFmtId="164" showAll="0"/>
    <pivotField showAll="0"/>
    <pivotField numFmtId="164" showAll="0"/>
    <pivotField showAll="0"/>
    <pivotField showAll="0"/>
    <pivotField showAll="0"/>
    <pivotField numFmtId="164" showAll="0"/>
    <pivotField numFmtId="14" showAll="0"/>
    <pivotField numFmtId="2" showAll="0"/>
    <pivotField numFmtId="2" showAll="0"/>
  </pivotFields>
  <rowFields count="1">
    <field x="3"/>
  </rowFields>
  <rowItems count="19">
    <i>
      <x v="1"/>
    </i>
    <i>
      <x v="2"/>
    </i>
    <i>
      <x v="3"/>
    </i>
    <i>
      <x v="4"/>
    </i>
    <i>
      <x v="6"/>
    </i>
    <i>
      <x v="10"/>
    </i>
    <i>
      <x v="13"/>
    </i>
    <i>
      <x v="14"/>
    </i>
    <i>
      <x v="15"/>
    </i>
    <i>
      <x v="17"/>
    </i>
    <i>
      <x v="18"/>
    </i>
    <i>
      <x v="19"/>
    </i>
    <i>
      <x v="22"/>
    </i>
    <i>
      <x v="23"/>
    </i>
    <i>
      <x v="24"/>
    </i>
    <i>
      <x v="25"/>
    </i>
    <i>
      <x v="27"/>
    </i>
    <i>
      <x v="28"/>
    </i>
    <i t="grand">
      <x/>
    </i>
  </rowItems>
  <colFields count="1">
    <field x="-2"/>
  </colFields>
  <colItems count="2">
    <i>
      <x/>
    </i>
    <i i="1">
      <x v="1"/>
    </i>
  </colItems>
  <dataFields count="2">
    <dataField name="Sum of FEE_REMAINING" fld="12" baseField="3" baseItem="1" numFmtId="164"/>
    <dataField name="Sum of PREDICTED_MONTHLY_REVENUE" fld="16" baseField="0" baseItem="0" numFmtId="164"/>
  </dataFields>
  <chartFormats count="2">
    <chartFormat chart="4" format="2" series="1">
      <pivotArea type="data" outline="0" fieldPosition="0">
        <references count="1">
          <reference field="4294967294" count="1" selected="0">
            <x v="0"/>
          </reference>
        </references>
      </pivotArea>
    </chartFormat>
    <chartFormat chart="4" format="3"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55518CF-ABCA-634E-ABDC-37F645BEB531}" name="OFFICE_REVENUE" cacheId="654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9">
  <location ref="H1:I9" firstHeaderRow="1" firstDataRow="1" firstDataCol="1"/>
  <pivotFields count="26">
    <pivotField showAll="0"/>
    <pivotField showAll="0"/>
    <pivotField showAll="0"/>
    <pivotField showAll="0"/>
    <pivotField showAll="0"/>
    <pivotField axis="axisRow" showAll="0" sortType="ascending">
      <items count="9">
        <item x="4"/>
        <item x="1"/>
        <item x="3"/>
        <item x="6"/>
        <item x="5"/>
        <item x="0"/>
        <item x="2"/>
        <item m="1" x="7"/>
        <item t="default"/>
      </items>
    </pivotField>
    <pivotField showAll="0"/>
    <pivotField numFmtId="14" showAll="0"/>
    <pivotField showAll="0"/>
    <pivotField numFmtId="164" showAll="0"/>
    <pivotField numFmtId="9" showAll="0"/>
    <pivotField dataField="1" numFmtId="164" showAll="0"/>
    <pivotField numFmtId="164" showAll="0"/>
    <pivotField numFmtId="9" showAll="0"/>
    <pivotField numFmtId="9" showAll="0"/>
    <pivotField showAll="0"/>
    <pivotField numFmtId="164" showAll="0"/>
    <pivotField showAll="0"/>
    <pivotField numFmtId="164" showAll="0"/>
    <pivotField showAll="0"/>
    <pivotField showAll="0"/>
    <pivotField showAll="0"/>
    <pivotField numFmtId="164" showAll="0"/>
    <pivotField numFmtId="14" showAll="0"/>
    <pivotField numFmtId="2" showAll="0"/>
    <pivotField numFmtId="2" showAll="0"/>
  </pivotFields>
  <rowFields count="1">
    <field x="5"/>
  </rowFields>
  <rowItems count="8">
    <i>
      <x/>
    </i>
    <i>
      <x v="1"/>
    </i>
    <i>
      <x v="2"/>
    </i>
    <i>
      <x v="3"/>
    </i>
    <i>
      <x v="4"/>
    </i>
    <i>
      <x v="5"/>
    </i>
    <i>
      <x v="6"/>
    </i>
    <i t="grand">
      <x/>
    </i>
  </rowItems>
  <colItems count="1">
    <i/>
  </colItems>
  <dataFields count="1">
    <dataField name="Sum of EXPECTED_REVENUE" fld="11" baseField="0" baseItem="0" numFmtId="164"/>
  </dataFields>
  <chartFormats count="8">
    <chartFormat chart="3" format="10" series="1">
      <pivotArea type="data" outline="0" fieldPosition="0">
        <references count="1">
          <reference field="4294967294" count="1" selected="0">
            <x v="0"/>
          </reference>
        </references>
      </pivotArea>
    </chartFormat>
    <chartFormat chart="3" format="11">
      <pivotArea type="data" outline="0" fieldPosition="0">
        <references count="2">
          <reference field="4294967294" count="1" selected="0">
            <x v="0"/>
          </reference>
          <reference field="5" count="1" selected="0">
            <x v="0"/>
          </reference>
        </references>
      </pivotArea>
    </chartFormat>
    <chartFormat chart="3" format="12">
      <pivotArea type="data" outline="0" fieldPosition="0">
        <references count="2">
          <reference field="4294967294" count="1" selected="0">
            <x v="0"/>
          </reference>
          <reference field="5" count="1" selected="0">
            <x v="1"/>
          </reference>
        </references>
      </pivotArea>
    </chartFormat>
    <chartFormat chart="3" format="13">
      <pivotArea type="data" outline="0" fieldPosition="0">
        <references count="2">
          <reference field="4294967294" count="1" selected="0">
            <x v="0"/>
          </reference>
          <reference field="5" count="1" selected="0">
            <x v="2"/>
          </reference>
        </references>
      </pivotArea>
    </chartFormat>
    <chartFormat chart="3" format="14">
      <pivotArea type="data" outline="0" fieldPosition="0">
        <references count="2">
          <reference field="4294967294" count="1" selected="0">
            <x v="0"/>
          </reference>
          <reference field="5" count="1" selected="0">
            <x v="3"/>
          </reference>
        </references>
      </pivotArea>
    </chartFormat>
    <chartFormat chart="3" format="15">
      <pivotArea type="data" outline="0" fieldPosition="0">
        <references count="2">
          <reference field="4294967294" count="1" selected="0">
            <x v="0"/>
          </reference>
          <reference field="5" count="1" selected="0">
            <x v="4"/>
          </reference>
        </references>
      </pivotArea>
    </chartFormat>
    <chartFormat chart="3" format="16">
      <pivotArea type="data" outline="0" fieldPosition="0">
        <references count="2">
          <reference field="4294967294" count="1" selected="0">
            <x v="0"/>
          </reference>
          <reference field="5" count="1" selected="0">
            <x v="5"/>
          </reference>
        </references>
      </pivotArea>
    </chartFormat>
    <chartFormat chart="3" format="17">
      <pivotArea type="data" outline="0" fieldPosition="0">
        <references count="2">
          <reference field="4294967294" count="1" selected="0">
            <x v="0"/>
          </reference>
          <reference field="5"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D16DFCA-ACB2-4710-B8C2-94FFC68F2F08}" name="SECTOR_REVENUE" cacheId="654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K1:L8" firstHeaderRow="1" firstDataRow="1" firstDataCol="1"/>
  <pivotFields count="26">
    <pivotField showAll="0"/>
    <pivotField showAll="0"/>
    <pivotField showAll="0"/>
    <pivotField showAll="0"/>
    <pivotField showAll="0"/>
    <pivotField showAll="0"/>
    <pivotField axis="axisRow" showAll="0">
      <items count="7">
        <item x="0"/>
        <item x="5"/>
        <item x="4"/>
        <item x="3"/>
        <item x="2"/>
        <item x="1"/>
        <item t="default"/>
      </items>
    </pivotField>
    <pivotField numFmtId="14" showAll="0"/>
    <pivotField showAll="0"/>
    <pivotField numFmtId="164" showAll="0"/>
    <pivotField numFmtId="9" showAll="0"/>
    <pivotField dataField="1" numFmtId="164" showAll="0"/>
    <pivotField numFmtId="164" showAll="0"/>
    <pivotField numFmtId="9" showAll="0"/>
    <pivotField numFmtId="9" showAll="0"/>
    <pivotField showAll="0"/>
    <pivotField numFmtId="164" showAll="0"/>
    <pivotField showAll="0"/>
    <pivotField numFmtId="164" showAll="0"/>
    <pivotField showAll="0"/>
    <pivotField showAll="0"/>
    <pivotField showAll="0"/>
    <pivotField numFmtId="164" showAll="0"/>
    <pivotField numFmtId="14" showAll="0"/>
    <pivotField numFmtId="2" showAll="0"/>
    <pivotField numFmtId="2" showAll="0"/>
  </pivotFields>
  <rowFields count="1">
    <field x="6"/>
  </rowFields>
  <rowItems count="7">
    <i>
      <x/>
    </i>
    <i>
      <x v="1"/>
    </i>
    <i>
      <x v="2"/>
    </i>
    <i>
      <x v="3"/>
    </i>
    <i>
      <x v="4"/>
    </i>
    <i>
      <x v="5"/>
    </i>
    <i t="grand">
      <x/>
    </i>
  </rowItems>
  <colItems count="1">
    <i/>
  </colItems>
  <dataFields count="1">
    <dataField name="Sum of EXPECTED_REVENUE" fld="11" baseField="0" baseItem="0" numFmtId="164"/>
  </dataFields>
  <chartFormats count="7">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6" count="1" selected="0">
            <x v="0"/>
          </reference>
        </references>
      </pivotArea>
    </chartFormat>
    <chartFormat chart="1" format="3">
      <pivotArea type="data" outline="0" fieldPosition="0">
        <references count="2">
          <reference field="4294967294" count="1" selected="0">
            <x v="0"/>
          </reference>
          <reference field="6" count="1" selected="0">
            <x v="1"/>
          </reference>
        </references>
      </pivotArea>
    </chartFormat>
    <chartFormat chart="1" format="4">
      <pivotArea type="data" outline="0" fieldPosition="0">
        <references count="2">
          <reference field="4294967294" count="1" selected="0">
            <x v="0"/>
          </reference>
          <reference field="6" count="1" selected="0">
            <x v="2"/>
          </reference>
        </references>
      </pivotArea>
    </chartFormat>
    <chartFormat chart="1" format="5">
      <pivotArea type="data" outline="0" fieldPosition="0">
        <references count="2">
          <reference field="4294967294" count="1" selected="0">
            <x v="0"/>
          </reference>
          <reference field="6" count="1" selected="0">
            <x v="3"/>
          </reference>
        </references>
      </pivotArea>
    </chartFormat>
    <chartFormat chart="1" format="6">
      <pivotArea type="data" outline="0" fieldPosition="0">
        <references count="2">
          <reference field="4294967294" count="1" selected="0">
            <x v="0"/>
          </reference>
          <reference field="6" count="1" selected="0">
            <x v="4"/>
          </reference>
        </references>
      </pivotArea>
    </chartFormat>
    <chartFormat chart="1" format="7">
      <pivotArea type="data" outline="0" fieldPosition="0">
        <references count="2">
          <reference field="4294967294" count="1" selected="0">
            <x v="0"/>
          </reference>
          <reference field="6"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EAE36AA-4670-46E5-A710-FC47E2709E42}" name="STATE_REVENUE" cacheId="6547"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location ref="E1:F51" firstHeaderRow="1" firstDataRow="1" firstDataCol="1"/>
  <pivotFields count="26">
    <pivotField showAll="0"/>
    <pivotField showAll="0"/>
    <pivotField showAll="0"/>
    <pivotField showAll="0"/>
    <pivotField axis="axisRow" showAll="0">
      <items count="51">
        <item x="27"/>
        <item x="12"/>
        <item x="14"/>
        <item x="4"/>
        <item x="28"/>
        <item x="5"/>
        <item x="32"/>
        <item x="34"/>
        <item x="15"/>
        <item x="2"/>
        <item x="41"/>
        <item x="46"/>
        <item x="8"/>
        <item x="6"/>
        <item x="10"/>
        <item x="30"/>
        <item x="36"/>
        <item x="39"/>
        <item x="37"/>
        <item x="49"/>
        <item x="17"/>
        <item x="20"/>
        <item x="48"/>
        <item x="9"/>
        <item x="23"/>
        <item x="0"/>
        <item x="47"/>
        <item x="7"/>
        <item x="31"/>
        <item x="45"/>
        <item x="40"/>
        <item x="22"/>
        <item x="11"/>
        <item x="24"/>
        <item x="16"/>
        <item x="33"/>
        <item x="1"/>
        <item x="26"/>
        <item x="3"/>
        <item x="38"/>
        <item x="29"/>
        <item x="19"/>
        <item x="25"/>
        <item x="44"/>
        <item x="13"/>
        <item x="21"/>
        <item x="43"/>
        <item x="42"/>
        <item x="18"/>
        <item x="35"/>
        <item t="default"/>
      </items>
    </pivotField>
    <pivotField showAll="0"/>
    <pivotField showAll="0"/>
    <pivotField numFmtId="14" showAll="0"/>
    <pivotField showAll="0"/>
    <pivotField numFmtId="164" showAll="0"/>
    <pivotField numFmtId="9" showAll="0"/>
    <pivotField dataField="1" numFmtId="164" showAll="0"/>
    <pivotField numFmtId="164" showAll="0"/>
    <pivotField numFmtId="9" showAll="0"/>
    <pivotField numFmtId="9" showAll="0"/>
    <pivotField showAll="0"/>
    <pivotField numFmtId="164" showAll="0"/>
    <pivotField showAll="0"/>
    <pivotField numFmtId="164" showAll="0"/>
    <pivotField showAll="0"/>
    <pivotField showAll="0"/>
    <pivotField showAll="0"/>
    <pivotField numFmtId="164" showAll="0"/>
    <pivotField numFmtId="14" showAll="0"/>
    <pivotField numFmtId="2" showAll="0"/>
    <pivotField numFmtId="2" showAll="0"/>
  </pivotFields>
  <rowFields count="1">
    <field x="4"/>
  </rowFields>
  <rowItems count="5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rowItems>
  <colItems count="1">
    <i/>
  </colItems>
  <dataFields count="1">
    <dataField name="Sum of EXPECTED_REVENUE" fld="11" baseField="0"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69DFB3FA-14FB-4A85-A909-57D91699BF4D}" name="STAFFING_ROLLUP" cacheId="6552" applyNumberFormats="0" applyBorderFormats="0" applyFontFormats="0" applyPatternFormats="0" applyAlignmentFormats="0" applyWidthHeightFormats="1" dataCaption="Values" updatedVersion="8" minRefreshableVersion="5" useAutoFormatting="1" rowGrandTotals="0" colGrandTotals="0" itemPrintTitles="1" createdVersion="8" indent="0" outline="1" outlineData="1" multipleFieldFilters="0" chartFormat="30">
  <location ref="A1:E43" firstHeaderRow="0" firstDataRow="1" firstDataCol="1"/>
  <pivotFields count="10">
    <pivotField numFmtId="14" showAll="0">
      <items count="246">
        <item m="1" x="227"/>
        <item m="1" x="228"/>
        <item m="1" x="229"/>
        <item m="1" x="230"/>
        <item m="1" x="231"/>
        <item m="1" x="232"/>
        <item m="1" x="233"/>
        <item m="1" x="234"/>
        <item m="1" x="235"/>
        <item m="1" x="236"/>
        <item m="1" x="237"/>
        <item m="1" x="238"/>
        <item m="1" x="239"/>
        <item m="1" x="240"/>
        <item m="1" x="241"/>
        <item m="1" x="242"/>
        <item m="1" x="243"/>
        <item m="1" x="244"/>
        <item m="1" x="226"/>
        <item m="1" x="223"/>
        <item m="1" x="224"/>
        <item m="1" x="225"/>
        <item m="1" x="221"/>
        <item m="1" x="222"/>
        <item m="1" x="220"/>
        <item m="1" x="209"/>
        <item m="1" x="210"/>
        <item m="1" x="211"/>
        <item m="1" x="212"/>
        <item m="1" x="213"/>
        <item m="1" x="214"/>
        <item m="1" x="215"/>
        <item m="1" x="216"/>
        <item m="1" x="217"/>
        <item m="1" x="218"/>
        <item m="1" x="219"/>
        <item m="1" x="199"/>
        <item m="1" x="200"/>
        <item m="1" x="201"/>
        <item m="1" x="202"/>
        <item m="1" x="203"/>
        <item m="1" x="204"/>
        <item m="1" x="205"/>
        <item m="1" x="206"/>
        <item m="1" x="207"/>
        <item m="1" x="20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t="default"/>
      </items>
    </pivotField>
    <pivotField dataField="1" numFmtId="1" showAll="0"/>
    <pivotField dataField="1" numFmtId="1" showAll="0"/>
    <pivotField numFmtId="1" showAll="0"/>
    <pivotField dataField="1" numFmtId="1" showAll="0"/>
    <pivotField dataField="1" numFmtId="1" showAll="0"/>
    <pivotField numFmtId="1" showAll="0"/>
    <pivotField axis="axisRow" showAll="0">
      <items count="15">
        <item sd="0" x="0"/>
        <item sd="0" x="1"/>
        <item sd="0" x="2"/>
        <item sd="0" x="3"/>
        <item x="4"/>
        <item sd="0" x="5"/>
        <item sd="0" x="6"/>
        <item sd="0" x="7"/>
        <item sd="0" x="8"/>
        <item sd="0" x="9"/>
        <item sd="0" x="10"/>
        <item sd="0" x="11"/>
        <item sd="0" x="12"/>
        <item sd="0" x="13"/>
        <item t="default"/>
      </items>
    </pivotField>
    <pivotField axis="axisRow" showAll="0">
      <items count="7">
        <item x="1"/>
        <item x="2"/>
        <item x="3"/>
        <item x="4"/>
        <item x="0"/>
        <item x="5"/>
        <item t="default"/>
      </items>
    </pivotField>
    <pivotField axis="axisRow" showAll="0">
      <items count="7">
        <item x="1"/>
        <item x="2"/>
        <item x="3"/>
        <item x="4"/>
        <item x="0"/>
        <item x="5"/>
        <item t="default"/>
      </items>
    </pivotField>
  </pivotFields>
  <rowFields count="3">
    <field x="9"/>
    <field x="8"/>
    <field x="7"/>
  </rowFields>
  <rowItems count="42">
    <i>
      <x/>
    </i>
    <i r="1">
      <x/>
    </i>
    <i r="2">
      <x v="2"/>
    </i>
    <i r="2">
      <x v="3"/>
    </i>
    <i r="1">
      <x v="1"/>
    </i>
    <i r="2">
      <x v="4"/>
    </i>
    <i r="2">
      <x v="5"/>
    </i>
    <i r="2">
      <x v="6"/>
    </i>
    <i r="1">
      <x v="2"/>
    </i>
    <i r="2">
      <x v="7"/>
    </i>
    <i r="2">
      <x v="8"/>
    </i>
    <i r="2">
      <x v="9"/>
    </i>
    <i r="1">
      <x v="3"/>
    </i>
    <i r="2">
      <x v="10"/>
    </i>
    <i r="2">
      <x v="11"/>
    </i>
    <i r="2">
      <x v="12"/>
    </i>
    <i>
      <x v="1"/>
    </i>
    <i r="1">
      <x/>
    </i>
    <i r="2">
      <x v="1"/>
    </i>
    <i r="2">
      <x v="2"/>
    </i>
    <i r="2">
      <x v="3"/>
    </i>
    <i r="1">
      <x v="1"/>
    </i>
    <i r="2">
      <x v="4"/>
    </i>
    <i r="2">
      <x v="5"/>
    </i>
    <i r="2">
      <x v="6"/>
    </i>
    <i r="1">
      <x v="2"/>
    </i>
    <i r="2">
      <x v="7"/>
    </i>
    <i r="2">
      <x v="8"/>
    </i>
    <i r="2">
      <x v="9"/>
    </i>
    <i r="1">
      <x v="3"/>
    </i>
    <i r="2">
      <x v="10"/>
    </i>
    <i r="2">
      <x v="11"/>
    </i>
    <i r="2">
      <x v="12"/>
    </i>
    <i>
      <x v="2"/>
    </i>
    <i r="1">
      <x/>
    </i>
    <i r="2">
      <x v="1"/>
    </i>
    <i r="2">
      <x v="2"/>
    </i>
    <i r="2">
      <x v="3"/>
    </i>
    <i r="1">
      <x v="1"/>
    </i>
    <i r="2">
      <x v="4"/>
    </i>
    <i r="2">
      <x v="5"/>
    </i>
    <i r="2">
      <x v="6"/>
    </i>
  </rowItems>
  <colFields count="1">
    <field x="-2"/>
  </colFields>
  <colItems count="4">
    <i>
      <x/>
    </i>
    <i i="1">
      <x v="1"/>
    </i>
    <i i="2">
      <x v="2"/>
    </i>
    <i i="3">
      <x v="3"/>
    </i>
  </colItems>
  <dataFields count="4">
    <dataField name="Average of ENG_ACTIVE" fld="1" subtotal="average" baseField="0" baseItem="0" numFmtId="1"/>
    <dataField name="Average of ENG_PENDING" fld="2" subtotal="average" baseField="0" baseItem="0" numFmtId="1"/>
    <dataField name="Average of PRODUCTION_ACTIVE" fld="4" subtotal="average" baseField="0" baseItem="0" numFmtId="1"/>
    <dataField name="Average of PRODUCTION_PENDING" fld="5" subtotal="average" baseField="0" baseItem="0" numFmtId="1"/>
  </dataFields>
  <chartFormats count="5">
    <chartFormat chart="7" format="248" series="1">
      <pivotArea type="data" outline="0" fieldPosition="0">
        <references count="1">
          <reference field="4294967294" count="1" selected="0">
            <x v="2"/>
          </reference>
        </references>
      </pivotArea>
    </chartFormat>
    <chartFormat chart="7" format="249" series="1">
      <pivotArea type="data" outline="0" fieldPosition="0">
        <references count="1">
          <reference field="4294967294" count="1" selected="0">
            <x v="3"/>
          </reference>
        </references>
      </pivotArea>
    </chartFormat>
    <chartFormat chart="7" format="251" series="1">
      <pivotArea type="data" outline="0" fieldPosition="0">
        <references count="1">
          <reference field="4294967294" count="1" selected="0">
            <x v="1"/>
          </reference>
        </references>
      </pivotArea>
    </chartFormat>
    <chartFormat chart="7" format="252" series="1">
      <pivotArea type="data" outline="0" fieldPosition="0">
        <references count="1">
          <reference field="4294967294" count="1" selected="0">
            <x v="0"/>
          </reference>
        </references>
      </pivotArea>
    </chartFormat>
    <chartFormat chart="7" format="253">
      <pivotArea type="data" outline="0" fieldPosition="0">
        <references count="4">
          <reference field="4294967294" count="1" selected="0">
            <x v="3"/>
          </reference>
          <reference field="7" count="1" selected="0">
            <x v="1"/>
          </reference>
          <reference field="8" count="1" selected="0">
            <x v="0"/>
          </reference>
          <reference field="9" count="1" selected="0">
            <x v="0"/>
          </reference>
        </references>
      </pivotArea>
    </chartFormat>
  </chartFormats>
  <pivotTableStyleInfo name="PivotStyleLight16" showRowHeaders="1" showColHeaders="1" showRowStripes="0" showColStripes="0" showLastColumn="1"/>
  <filters count="1">
    <filter fld="0" type="dateBetween" evalOrder="-1" id="80" name="WEEK">
      <autoFilter ref="A1">
        <filterColumn colId="0">
          <customFilters and="1">
            <customFilter operator="greaterThanOrEqual" val="45748"/>
            <customFilter operator="lessThanOrEqual" val="46934"/>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C498F26E-CB31-4E0B-B136-39E70E95FDBE}" sourceName="STATUS">
  <pivotTables>
    <pivotTable tabId="11" name="CLIENT_REVENUE"/>
  </pivotTables>
  <data>
    <tabular pivotCacheId="1759230526">
      <items count="2">
        <i x="0" s="1"/>
        <i x="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M" xr10:uid="{6ADDAA92-7A9A-441D-8CB0-C1A607A4C7E1}" sourceName="PM">
  <pivotTables>
    <pivotTable tabId="11" name="CLIENT_REVENUE"/>
  </pivotTables>
  <data>
    <tabular pivotCacheId="1759230526">
      <items count="12">
        <i x="1" s="1"/>
        <i x="10"/>
        <i x="4"/>
        <i x="7"/>
        <i x="8"/>
        <i x="2"/>
        <i x="6"/>
        <i x="3"/>
        <i x="0"/>
        <i x="9"/>
        <i x="5"/>
        <i x="1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US" xr10:uid="{95D5923E-7FD9-4459-AC67-09F17279A7AF}" cache="Slicer_STATUS" caption="STATUS" rowHeight="251883"/>
  <slicer name="PM" xr10:uid="{76ADE49A-0DF0-4D21-94DA-A87AA08162F9}" cache="Slicer_PM" caption="PM" rowHeight="251883"/>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B501D7A-C970-44D9-987D-D90FFD91A265}" name="PROJECT_DATA" displayName="PROJECT_DATA" ref="A1:Z301" totalsRowShown="0">
  <autoFilter ref="A1:Z301" xr:uid="{5B501D7A-C970-44D9-987D-D90FFD91A265}"/>
  <sortState xmlns:xlrd2="http://schemas.microsoft.com/office/spreadsheetml/2017/richdata2" ref="A7:Z301">
    <sortCondition ref="I1:I301"/>
  </sortState>
  <tableColumns count="26">
    <tableColumn id="1" xr3:uid="{F48D08A9-A42A-49E0-B9DA-07D55947D542}" name="PROJECT_ID" dataDxfId="37"/>
    <tableColumn id="2" xr3:uid="{AC8ED524-60A8-4514-8EB7-60AA4632D740}" name="STATUS" dataDxfId="36"/>
    <tableColumn id="3" xr3:uid="{02B9AB35-1193-4F24-A308-CF1B6ED54548}" name="PROJECT_NAME" dataDxfId="35"/>
    <tableColumn id="4" xr3:uid="{3A0DF8D1-BAA8-4833-9CE4-A60509CD4AF6}" name="CLIENT" dataDxfId="34"/>
    <tableColumn id="23" xr3:uid="{36ACB443-7051-4768-B231-AC7C469A6BD1}" name="PROJECT_LOCATION" dataDxfId="33"/>
    <tableColumn id="14" xr3:uid="{E09B2BFB-4A4E-754B-81AA-0CEC906A0C43}" name="PROJECT_OFFICE" dataDxfId="32"/>
    <tableColumn id="17" xr3:uid="{A6EAF6B6-C563-4ED2-92A3-CFC60994F890}" name="BUSINESS_SECTOR" dataDxfId="31"/>
    <tableColumn id="25" xr3:uid="{DD4FAB7F-DF6F-4AB0-BEE1-1760882C092B}" name="START_DATE" dataDxfId="30"/>
    <tableColumn id="5" xr3:uid="{6388ECC3-14E3-41F1-BEFF-38AE24C20821}" name="PM" dataDxfId="29"/>
    <tableColumn id="6" xr3:uid="{DCA35435-23D8-42E3-B4DF-758469A5FBE2}" name="FEE" dataDxfId="28" dataCellStyle="Currency"/>
    <tableColumn id="22" xr3:uid="{A0A49AD2-8727-466A-BCD5-2411E71ACC05}" name="CONVERSION_RATE" dataDxfId="27" dataCellStyle="Percent"/>
    <tableColumn id="21" xr3:uid="{C2BC35A9-885D-4436-A911-4EDDD47850D8}" name="EXPECTED_REVENUE" dataDxfId="26" dataCellStyle="Currency">
      <calculatedColumnFormula>IF(PROJECT_DATA[[#This Row],[STATUS]]="Inactive", 0, PROJECT_DATA[[#This Row],[FEE]] * IF(PROJECT_DATA[[#This Row],[STATUS]]="Active", 1, PROJECT_DATA[[#This Row],[CONVERSION_RATE]]))</calculatedColumnFormula>
    </tableColumn>
    <tableColumn id="7" xr3:uid="{974ED406-8203-4D45-B130-0FA0EC1E2D37}" name="FEE_REMAINING" dataDxfId="25" dataCellStyle="Currency"/>
    <tableColumn id="8" xr3:uid="{35D306F5-C904-4E87-8989-C57FA02E1441}" name="PERCENT_ENG" dataDxfId="24" dataCellStyle="Percent"/>
    <tableColumn id="9" xr3:uid="{BFF9C20A-83D7-4045-82F6-B47FB4384215}" name="PERCENT_PRODUCTION" dataCellStyle="Percent">
      <calculatedColumnFormula>1-PROJECT_DATA[[#This Row],[PERCENT_ENG]]</calculatedColumnFormula>
    </tableColumn>
    <tableColumn id="16" xr3:uid="{7FD2FBD8-D06C-6A43-86CE-A558175C7DAC}" name="WORK_SCENARIO" dataDxfId="23" dataCellStyle="Percent"/>
    <tableColumn id="24" xr3:uid="{DB9A9D66-3B0C-45CB-AC62-C3717AA0056C}" name="PREDICTED_MONTHLY_REVENUE" dataDxfId="22" dataCellStyle="Currency">
      <calculatedColumnFormula array="1">_xlfn.IFNA(INDEX(BURN_RATES[RATE], (MATCH(PROJECT_DATA[[#This Row],[FEE]], BURN_RATES[FEE], 1))+1), 1) * PROJECT_DATA[[#This Row],[FEE]]</calculatedColumnFormula>
    </tableColumn>
    <tableColumn id="26" xr3:uid="{709DD2FB-63A5-47CA-98B7-F8C4A31933C6}" name="PREDICTED_MONTHLY_REVENUE_OVERRIDE" dataDxfId="21" dataCellStyle="Currency"/>
    <tableColumn id="27" xr3:uid="{51351042-6966-466D-805B-D2B3A5DCB522}" name="MONTHLY_REVENUE" dataDxfId="20" dataCellStyle="Currency">
      <calculatedColumnFormula>IF(OR(PROJECT_DATA[[#This Row],[PREDICTED_MONTHLY_REVENUE_OVERRIDE]]="", PROJECT_DATA[[#This Row],[PREDICTED_MONTHLY_REVENUE_OVERRIDE]]=0), PROJECT_DATA[[#This Row],[PREDICTED_MONTHLY_REVENUE]], PROJECT_DATA[[#This Row],[PREDICTED_MONTHLY_REVENUE_OVERRIDE]])</calculatedColumnFormula>
    </tableColumn>
    <tableColumn id="10" xr3:uid="{F25EFFC7-C295-41ED-80E2-D2D5791B0B00}" name="PREDICTED_DURATION" dataDxfId="19">
      <calculatedColumnFormula>ROUNDUP(PROJECT_DATA[[#This Row],[FEE_REMAINING]]/PROJECT_DATA[[#This Row],[MONTHLY_REVENUE]] * 52/ 12, 0)</calculatedColumnFormula>
    </tableColumn>
    <tableColumn id="11" xr3:uid="{D3455C70-64BC-477F-A04E-183B28AB6F52}" name="DURATION_OVERRIDE" dataDxfId="18"/>
    <tableColumn id="12" xr3:uid="{D82DCB5D-F9A7-4975-A327-F4B87F99BC8B}" name="DURATION" dataDxfId="17">
      <calculatedColumnFormula>IF(OR(PROJECT_DATA[[#This Row],[DURATION_OVERRIDE]]="", PROJECT_DATA[[#This Row],[DURATION_OVERRIDE]]=0), PROJECT_DATA[[#This Row],[PREDICTED_DURATION]], PROJECT_DATA[[#This Row],[DURATION_OVERRIDE]])</calculatedColumnFormula>
    </tableColumn>
    <tableColumn id="15" xr3:uid="{F833AF7F-54E9-49C6-99FB-E7E9D976E473}" name="ACTUAL_MONTHLY_REVENUE" dataDxfId="16">
      <calculatedColumnFormula>IF(PROJECT_DATA[[#This Row],[DURATION]]=PROJECT_DATA[[#This Row],[PREDICTED_DURATION]], PROJECT_DATA[[#This Row],[MONTHLY_REVENUE]], PROJECT_DATA[[#This Row],[FEE_REMAINING]]/(PROJECT_DATA[[#This Row],[DURATION]]*12/52))</calculatedColumnFormula>
    </tableColumn>
    <tableColumn id="13" xr3:uid="{C01F41FB-8888-4268-88EB-5D27B666B9C2}" name="END_DATE" dataDxfId="15">
      <calculatedColumnFormula>IF(PROJECT_DATA[[#This Row],[STATUS]]="Active", REFERENCE_DATA!$S$2+PROJECT_DATA[[#This Row],[DURATION]]*7, PROJECT_DATA[[#This Row],[START_DATE]]+PROJECT_DATA[[#This Row],[DURATION]]*7)</calculatedColumnFormula>
    </tableColumn>
    <tableColumn id="18" xr3:uid="{5D12FE88-EF1A-40B0-93F5-A2CCFCCCCFF8}" name="ENGINEERING_STAFF" dataDxfId="14">
      <calculatedColumnFormula>(ROUNDUP((PROJECT_DATA[[#This Row],[FEE_REMAINING]]*PROJECT_DATA[[#This Row],[PERCENT_ENG]]/REFERENCE_DATA!$Q$3/PROJECT_DATA[[#This Row],[DURATION]]), 0))/IF(PROJECT_DATA[[#This Row],[WORK_SCENARIO]]="", REFERENCE_DATA!$V$4, INDEX(WORK_RATES[ENGINEERING], MATCH(PROJECT_DATA[[#This Row],[WORK_SCENARIO]], WORK_RATES[SCENARIO], 0)))</calculatedColumnFormula>
    </tableColumn>
    <tableColumn id="19" xr3:uid="{14DDA494-FFDD-430B-97BF-9034CB7C35D6}" name="PRODUCTION_STAFF" dataDxfId="13">
      <calculatedColumnFormula>(ROUNDUP((PROJECT_DATA[[#This Row],[FEE_REMAINING]]*PROJECT_DATA[[#This Row],[PERCENT_PRODUCTION]]/REFERENCE_DATA!$Q$4/PROJECT_DATA[[#This Row],[DURATION]]), 0))/IF(PROJECT_DATA[[#This Row],[WORK_SCENARIO]]="", REFERENCE_DATA!$W$4, INDEX(WORK_RATES[PRODUCTION], MATCH(PROJECT_DATA[[#This Row],[WORK_SCENARIO]], WORK_RATES[SCENARIO], 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93AAA6E-F3CA-48C4-85F3-52E54AABFD8A}" name="PROJECT_STATUS" displayName="PROJECT_STATUS" ref="A1:A4" totalsRowShown="0">
  <autoFilter ref="A1:A4" xr:uid="{893AAA6E-F3CA-48C4-85F3-52E54AABFD8A}"/>
  <tableColumns count="1">
    <tableColumn id="1" xr3:uid="{0871BF88-E9D1-438B-8D4F-FB1DE9C99769}" name="PROJECT_STATUS"/>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EF5B400-F67C-4E04-948B-B0691EC8DACD}" name="CLIENT_LIST" displayName="CLIENT_LIST" ref="C1:C31" totalsRowShown="0">
  <autoFilter ref="C1:C31" xr:uid="{4EF5B400-F67C-4E04-948B-B0691EC8DACD}"/>
  <tableColumns count="1">
    <tableColumn id="1" xr3:uid="{EDE197BD-E3A6-456B-AB9C-DC2E47A2B3B7}" name="CLIENT_LIST"/>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80349EA-1503-4C0F-B801-6099FD5CD631}" name="PROJECT_LOCATION" displayName="PROJECT_LOCATION" ref="G1:G51" totalsRowShown="0" dataDxfId="12">
  <autoFilter ref="G1:G51" xr:uid="{580349EA-1503-4C0F-B801-6099FD5CD631}"/>
  <tableColumns count="1">
    <tableColumn id="1" xr3:uid="{A76E316D-36BC-44F3-9E2F-FD81FED477DD}" name="PROJECT_LOCATION" dataDxfId="1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863A9B5-D882-4BB9-9367-4D54A0F4EA72}" name="PROJECT_MANAGERS" displayName="PROJECT_MANAGERS" ref="K1:K13" totalsRowShown="0">
  <autoFilter ref="K1:K13" xr:uid="{0863A9B5-D882-4BB9-9367-4D54A0F4EA72}"/>
  <tableColumns count="1">
    <tableColumn id="1" xr3:uid="{20DF7F44-6C7E-4C8E-ACAD-3F0F99136619}" name="PM"/>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D7ACD8-7330-4396-8B9B-60CCC7A17E63}" name="BURN_RATES" displayName="BURN_RATES" ref="M2:N28" totalsRowShown="0">
  <autoFilter ref="M2:N28" xr:uid="{61D7ACD8-7330-4396-8B9B-60CCC7A17E63}"/>
  <tableColumns count="2">
    <tableColumn id="1" xr3:uid="{27CCB2D3-F6FF-4462-BE4A-24ED98335354}" name="FEE" dataDxfId="10" dataCellStyle="Currency"/>
    <tableColumn id="2" xr3:uid="{BB09F704-CF2E-4028-A994-0043F6F3C437}" name="RATE" dataDxfId="9" dataCellStyle="Percent"/>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7EA62D3-C742-406D-94CC-BC29604890FE}" name="PRODUCTION_RATES" displayName="PRODUCTION_RATES" ref="P2:Q4" totalsRowShown="0">
  <autoFilter ref="P2:Q4" xr:uid="{F7EA62D3-C742-406D-94CC-BC29604890FE}"/>
  <tableColumns count="2">
    <tableColumn id="1" xr3:uid="{6BC83F1E-3B7F-48F0-B78B-E4C00F21B3A8}" name="TASK"/>
    <tableColumn id="2" xr3:uid="{002E2960-0856-4787-939F-D90DA662326B}" name="RATE" dataDxfId="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28A0855-4B23-3A47-B81E-A3BF10F19C5B}" name="OFFICE_LOCATION" displayName="OFFICE_LOCATION" ref="I1:I8" totalsRowShown="0">
  <autoFilter ref="I1:I8" xr:uid="{E28A0855-4B23-3A47-B81E-A3BF10F19C5B}"/>
  <tableColumns count="1">
    <tableColumn id="1" xr3:uid="{DC284D9A-E6ED-4146-9550-E2B08DF3E2AF}" name="PROJECT_OFFICE"/>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48109CC-F5F0-4E71-A667-9B69814FA6AE}" name="Table10" displayName="Table10" ref="E1:E7" totalsRowShown="0">
  <autoFilter ref="E1:E7" xr:uid="{C48109CC-F5F0-4E71-A667-9B69814FA6AE}"/>
  <tableColumns count="1">
    <tableColumn id="1" xr3:uid="{C9A43E59-1405-4A61-AE5E-A4B980DB67C5}" name="BUSINESS_SECTOR"/>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0BDD7D3-D43B-644E-9301-A07CFB1C0DE6}" name="Table11" displayName="Table11" ref="S1:S2" totalsRowShown="0">
  <autoFilter ref="S1:S2" xr:uid="{50BDD7D3-D43B-644E-9301-A07CFB1C0DE6}"/>
  <tableColumns count="1">
    <tableColumn id="1" xr3:uid="{672DFDD3-5688-4347-887E-6DE1F6C5ECAC}" name="ANCHOR_DATE" dataDxfId="7">
      <calculatedColumnFormula>TODAY()</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B9C9BD7-DAE2-D942-8847-89BF7AE75004}" name="WORK_RATES" displayName="WORK_RATES" ref="U2:W6" totalsRowShown="0">
  <autoFilter ref="U2:W6" xr:uid="{4B9C9BD7-DAE2-D942-8847-89BF7AE75004}"/>
  <tableColumns count="3">
    <tableColumn id="1" xr3:uid="{814FB792-6A06-1C4C-9A69-8AA456E08FC1}" name="SCENARIO"/>
    <tableColumn id="2" xr3:uid="{5E537062-51E7-384E-9FC3-7A822C3D8BA3}" name="ENGINEERING"/>
    <tableColumn id="3" xr3:uid="{9DE3B91B-7A4A-2F41-B058-ADE8CCC280E1}" name="PRODUCTIO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D48598-99E0-44B8-A1F8-589BA3304279}" name="HOURS_ROLLUP" displayName="HOURS_ROLLUP" ref="A1:G200" totalsRowShown="0">
  <autoFilter ref="A1:G200" xr:uid="{DFD48598-99E0-44B8-A1F8-589BA3304279}"/>
  <tableColumns count="7">
    <tableColumn id="1" xr3:uid="{24E48126-DA42-45DD-90FF-3559720AF79D}" name="WEEK" dataDxfId="6">
      <calculatedColumnFormula>A1+7</calculatedColumnFormula>
    </tableColumn>
    <tableColumn id="2" xr3:uid="{7E056ECC-9649-4F48-B6E2-FF31BF814946}" name="ENG_ACTIVE" dataDxfId="5">
      <calculatedColumnFormula>SUMIFS(PROJECT_DATA!Y:Y, PROJECT_DATA!X:X, "&gt;="&amp;STAFFING_ROLLUP!A2, PROJECT_DATA!B:B, "Active")</calculatedColumnFormula>
    </tableColumn>
    <tableColumn id="4" xr3:uid="{1DA6EB0D-5675-45E3-9024-6F2357ADDDD8}" name="ENG_PENDING" dataDxfId="4">
      <calculatedColumnFormula>SUMIFS(PROJECT_DATA!Y:Y, PROJECT_DATA!H:H, "&lt;="&amp;STAFFING_ROLLUP!A2, PROJECT_DATA!X:X, "&gt;="&amp;STAFFING_ROLLUP!A2, PROJECT_DATA!B:B, "Pending")</calculatedColumnFormula>
    </tableColumn>
    <tableColumn id="5" xr3:uid="{5846AB9B-574F-416E-93F0-88FA195F7B77}" name="ENG_TOTAL" dataDxfId="3">
      <calculatedColumnFormula>HOURS_ROLLUP[[#This Row],[ENG_ACTIVE]]+HOURS_ROLLUP[[#This Row],[ENG_PENDING]]</calculatedColumnFormula>
    </tableColumn>
    <tableColumn id="6" xr3:uid="{19AEC6F3-1291-4884-B8FF-B71C8A65944A}" name="PRODUCTION_ACTIVE" dataDxfId="2">
      <calculatedColumnFormula>SUMIFS(PROJECT_DATA!Z:Z, PROJECT_DATA!X:X, "&gt;="&amp;STAFFING_ROLLUP!A2, PROJECT_DATA!B:B, "Active")</calculatedColumnFormula>
    </tableColumn>
    <tableColumn id="7" xr3:uid="{3BF19D9D-14C3-4CB8-9B04-D92780E45CA9}" name="PRODUCTION_PENDING" dataDxfId="1">
      <calculatedColumnFormula>SUMIFS(PROJECT_DATA!Z:Z, PROJECT_DATA!H:H, "&lt;="&amp;STAFFING_ROLLUP!A2, PROJECT_DATA!X:X, "&gt;="&amp;STAFFING_ROLLUP!A2, PROJECT_DATA!B:B, "Pending")</calculatedColumnFormula>
    </tableColumn>
    <tableColumn id="3" xr3:uid="{CEBE3020-7F4B-4ACA-8501-0158580D7E8A}" name="PRODUCTION_TOTAL" dataDxfId="0">
      <calculatedColumnFormula>HOURS_ROLLUP[[#This Row],[PRODUCTION_ACTIVE]]+HOURS_ROLLUP[[#This Row],[PRODUCTION_PENDING]]</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printerSettings" Target="../printerSettings/printerSettings3.bin"/><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5D7AD-064E-4930-BD87-B198308EE278}">
  <dimension ref="A1"/>
  <sheetViews>
    <sheetView tabSelected="1" workbookViewId="0">
      <selection activeCell="Q87" sqref="Q87"/>
    </sheetView>
  </sheetViews>
  <sheetFormatPr defaultColWidth="8.85546875" defaultRowHeight="15"/>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9B7B0-A94A-416C-96B2-234E7CE020BA}">
  <sheetPr>
    <tabColor theme="6"/>
  </sheetPr>
  <dimension ref="A1:T13"/>
  <sheetViews>
    <sheetView showGridLines="0" topLeftCell="A8" zoomScaleNormal="100" workbookViewId="0">
      <selection activeCell="I21" sqref="I21"/>
    </sheetView>
  </sheetViews>
  <sheetFormatPr defaultColWidth="8.85546875" defaultRowHeight="15"/>
  <cols>
    <col min="16" max="16" width="15.140625" bestFit="1" customWidth="1"/>
    <col min="17" max="17" width="20.7109375" bestFit="1" customWidth="1"/>
    <col min="18" max="18" width="12.140625" customWidth="1"/>
  </cols>
  <sheetData>
    <row r="1" spans="1:20" ht="50.25" customHeight="1">
      <c r="A1" s="15" t="s">
        <v>0</v>
      </c>
      <c r="B1" s="16"/>
      <c r="C1" s="16"/>
      <c r="D1" s="16"/>
      <c r="E1" s="16"/>
      <c r="F1" s="16"/>
      <c r="G1" s="16"/>
      <c r="H1" s="16"/>
      <c r="I1" s="16"/>
      <c r="J1" s="16"/>
      <c r="K1" s="16"/>
      <c r="L1" s="16"/>
      <c r="M1" s="16"/>
      <c r="N1" s="16"/>
      <c r="O1" s="16"/>
      <c r="P1" s="16"/>
      <c r="Q1" s="16"/>
      <c r="R1" s="16"/>
      <c r="S1" s="17"/>
    </row>
    <row r="13" spans="1:20">
      <c r="T13" t="s">
        <v>1</v>
      </c>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9FFE0-29C9-46D6-920F-307553BC2159}">
  <sheetPr>
    <tabColor theme="3" tint="0.249977111117893"/>
  </sheetPr>
  <dimension ref="A1:AH301"/>
  <sheetViews>
    <sheetView topLeftCell="A264" workbookViewId="0">
      <selection activeCell="R3" sqref="R3"/>
    </sheetView>
  </sheetViews>
  <sheetFormatPr defaultColWidth="8.85546875" defaultRowHeight="15"/>
  <cols>
    <col min="1" max="1" width="13.28515625" customWidth="1"/>
    <col min="2" max="2" width="13.7109375" customWidth="1"/>
    <col min="3" max="3" width="27.85546875" customWidth="1"/>
    <col min="4" max="4" width="23.42578125" customWidth="1"/>
    <col min="5" max="5" width="20.140625" customWidth="1"/>
    <col min="6" max="6" width="17.7109375" customWidth="1"/>
    <col min="7" max="7" width="20.28515625" customWidth="1"/>
    <col min="8" max="8" width="15.28515625" customWidth="1"/>
    <col min="9" max="9" width="11.7109375" customWidth="1"/>
    <col min="10" max="10" width="16.140625" customWidth="1"/>
    <col min="11" max="11" width="20.42578125" customWidth="1"/>
    <col min="12" max="12" width="21.85546875" customWidth="1"/>
    <col min="13" max="13" width="20.28515625" customWidth="1"/>
    <col min="14" max="14" width="17.140625" customWidth="1"/>
    <col min="15" max="15" width="22.7109375" style="3" customWidth="1"/>
    <col min="16" max="16" width="16.28515625" style="3" customWidth="1"/>
    <col min="17" max="17" width="30.7109375" style="2" bestFit="1" customWidth="1"/>
    <col min="18" max="18" width="40.42578125" style="2" bestFit="1" customWidth="1"/>
    <col min="19" max="19" width="20.85546875" style="2" customWidth="1"/>
    <col min="20" max="20" width="23.85546875" customWidth="1"/>
    <col min="21" max="21" width="23.28515625" customWidth="1"/>
    <col min="22" max="22" width="14" customWidth="1"/>
    <col min="23" max="23" width="27.7109375" bestFit="1" customWidth="1"/>
    <col min="24" max="24" width="15.7109375" style="9" customWidth="1"/>
    <col min="25" max="25" width="20.42578125" style="13" customWidth="1"/>
    <col min="26" max="26" width="20.140625" style="13" customWidth="1"/>
  </cols>
  <sheetData>
    <row r="1" spans="1:34">
      <c r="A1" t="s">
        <v>2</v>
      </c>
      <c r="B1" t="s">
        <v>3</v>
      </c>
      <c r="C1" t="s">
        <v>4</v>
      </c>
      <c r="D1" t="s">
        <v>5</v>
      </c>
      <c r="E1" t="s">
        <v>6</v>
      </c>
      <c r="F1" t="s">
        <v>7</v>
      </c>
      <c r="G1" t="s">
        <v>8</v>
      </c>
      <c r="H1" t="s">
        <v>9</v>
      </c>
      <c r="I1" t="s">
        <v>10</v>
      </c>
      <c r="J1" t="s">
        <v>11</v>
      </c>
      <c r="K1" t="s">
        <v>12</v>
      </c>
      <c r="L1" t="s">
        <v>13</v>
      </c>
      <c r="M1" t="s">
        <v>14</v>
      </c>
      <c r="N1" t="s">
        <v>15</v>
      </c>
      <c r="O1" s="3" t="s">
        <v>16</v>
      </c>
      <c r="P1" s="3" t="s">
        <v>17</v>
      </c>
      <c r="Q1" s="2" t="s">
        <v>18</v>
      </c>
      <c r="R1" s="2" t="s">
        <v>19</v>
      </c>
      <c r="S1" s="2" t="s">
        <v>20</v>
      </c>
      <c r="T1" t="s">
        <v>21</v>
      </c>
      <c r="U1" t="s">
        <v>22</v>
      </c>
      <c r="V1" t="s">
        <v>23</v>
      </c>
      <c r="W1" t="s">
        <v>24</v>
      </c>
      <c r="X1" s="9" t="s">
        <v>25</v>
      </c>
      <c r="Y1" s="13" t="s">
        <v>26</v>
      </c>
      <c r="Z1" s="13" t="s">
        <v>27</v>
      </c>
    </row>
    <row r="2" spans="1:34">
      <c r="A2" s="19" t="s">
        <v>28</v>
      </c>
      <c r="B2" s="19" t="s">
        <v>29</v>
      </c>
      <c r="C2" s="19" t="s">
        <v>30</v>
      </c>
      <c r="D2" s="19" t="s">
        <v>31</v>
      </c>
      <c r="E2" s="19" t="s">
        <v>32</v>
      </c>
      <c r="F2" s="19" t="s">
        <v>33</v>
      </c>
      <c r="G2" s="19" t="s">
        <v>34</v>
      </c>
      <c r="H2" s="18">
        <v>45835</v>
      </c>
      <c r="I2" s="19" t="s">
        <v>35</v>
      </c>
      <c r="J2" s="20">
        <v>263736</v>
      </c>
      <c r="K2" s="21">
        <v>1</v>
      </c>
      <c r="L2" s="2">
        <f>IF(PROJECT_DATA[[#This Row],[STATUS]]="Inactive", 0, PROJECT_DATA[[#This Row],[FEE]] * IF(PROJECT_DATA[[#This Row],[STATUS]]="Active", 1, PROJECT_DATA[[#This Row],[CONVERSION_RATE]]))</f>
        <v>263736</v>
      </c>
      <c r="M2" s="20">
        <v>150000</v>
      </c>
      <c r="N2" s="21">
        <v>0.75288037096923321</v>
      </c>
      <c r="O2" s="3">
        <f>1-PROJECT_DATA[[#This Row],[PERCENT_ENG]]</f>
        <v>0.24711962903076679</v>
      </c>
      <c r="P2" s="21" t="s">
        <v>36</v>
      </c>
      <c r="Q2" s="2" cm="1">
        <f t="array" ref="Q2">_xlfn.IFNA(INDEX(BURN_RATES[RATE], (MATCH(PROJECT_DATA[[#This Row],[FEE]], BURN_RATES[FEE], 1))+1), 1) * PROJECT_DATA[[#This Row],[FEE]]</f>
        <v>10549.44</v>
      </c>
      <c r="R2" s="2">
        <v>15000</v>
      </c>
      <c r="S2" s="2">
        <f>IF(OR(PROJECT_DATA[[#This Row],[PREDICTED_MONTHLY_REVENUE_OVERRIDE]]="", PROJECT_DATA[[#This Row],[PREDICTED_MONTHLY_REVENUE_OVERRIDE]]=0), PROJECT_DATA[[#This Row],[PREDICTED_MONTHLY_REVENUE]], PROJECT_DATA[[#This Row],[PREDICTED_MONTHLY_REVENUE_OVERRIDE]])</f>
        <v>15000</v>
      </c>
      <c r="T2">
        <f>ROUNDUP(PROJECT_DATA[[#This Row],[FEE_REMAINING]]/PROJECT_DATA[[#This Row],[MONTHLY_REVENUE]] * 52/ 12, 0)</f>
        <v>44</v>
      </c>
      <c r="U2" s="19">
        <v>70</v>
      </c>
      <c r="V2">
        <f>IF(OR(PROJECT_DATA[[#This Row],[DURATION_OVERRIDE]]="", PROJECT_DATA[[#This Row],[DURATION_OVERRIDE]]=0), PROJECT_DATA[[#This Row],[PREDICTED_DURATION]], PROJECT_DATA[[#This Row],[DURATION_OVERRIDE]])</f>
        <v>70</v>
      </c>
      <c r="W2" s="5">
        <f>IF(PROJECT_DATA[[#This Row],[DURATION]]=PROJECT_DATA[[#This Row],[PREDICTED_DURATION]], PROJECT_DATA[[#This Row],[MONTHLY_REVENUE]], PROJECT_DATA[[#This Row],[FEE_REMAINING]]/(PROJECT_DATA[[#This Row],[DURATION]]*12/52))</f>
        <v>9285.7142857142862</v>
      </c>
      <c r="X2" s="9">
        <f ca="1">IF(PROJECT_DATA[[#This Row],[STATUS]]="Active", REFERENCE_DATA!$S$2+PROJECT_DATA[[#This Row],[DURATION]]*7, PROJECT_DATA[[#This Row],[START_DATE]]+PROJECT_DATA[[#This Row],[DURATION]]*7)</f>
        <v>46567</v>
      </c>
      <c r="Y2" s="13">
        <f>(ROUNDUP((PROJECT_DATA[[#This Row],[FEE_REMAINING]]*PROJECT_DATA[[#This Row],[PERCENT_ENG]]/REFERENCE_DATA!$Q$3/PROJECT_DATA[[#This Row],[DURATION]]), 0))/IF(PROJECT_DATA[[#This Row],[WORK_SCENARIO]]="", REFERENCE_DATA!$V$4, INDEX(WORK_RATES[ENGINEERING], MATCH(PROJECT_DATA[[#This Row],[WORK_SCENARIO]], WORK_RATES[SCENARIO], 0)))</f>
        <v>0.34</v>
      </c>
      <c r="Z2" s="13">
        <f>(ROUNDUP((PROJECT_DATA[[#This Row],[FEE_REMAINING]]*PROJECT_DATA[[#This Row],[PERCENT_PRODUCTION]]/REFERENCE_DATA!$Q$4/PROJECT_DATA[[#This Row],[DURATION]]), 0))/IF(PROJECT_DATA[[#This Row],[WORK_SCENARIO]]="", REFERENCE_DATA!$W$4, INDEX(WORK_RATES[PRODUCTION], MATCH(PROJECT_DATA[[#This Row],[WORK_SCENARIO]], WORK_RATES[SCENARIO], 0)))</f>
        <v>0.13636363636363635</v>
      </c>
    </row>
    <row r="3" spans="1:34">
      <c r="A3" s="19" t="s">
        <v>37</v>
      </c>
      <c r="B3" s="19" t="s">
        <v>38</v>
      </c>
      <c r="C3" s="19" t="s">
        <v>39</v>
      </c>
      <c r="D3" s="19" t="s">
        <v>40</v>
      </c>
      <c r="E3" s="19" t="s">
        <v>41</v>
      </c>
      <c r="F3" s="19" t="s">
        <v>42</v>
      </c>
      <c r="G3" s="19" t="s">
        <v>34</v>
      </c>
      <c r="H3" s="18">
        <v>46245</v>
      </c>
      <c r="I3" s="19" t="s">
        <v>43</v>
      </c>
      <c r="J3" s="20">
        <v>605756</v>
      </c>
      <c r="K3" s="21">
        <v>0.45507758860511793</v>
      </c>
      <c r="L3" s="2">
        <f>IF(PROJECT_DATA[[#This Row],[STATUS]]="Inactive", 0, PROJECT_DATA[[#This Row],[FEE]] * IF(PROJECT_DATA[[#This Row],[STATUS]]="Active", 1, PROJECT_DATA[[#This Row],[CONVERSION_RATE]]))</f>
        <v>275665.97976308182</v>
      </c>
      <c r="M3" s="20">
        <v>275665.97976308182</v>
      </c>
      <c r="N3" s="21">
        <v>0.44455791116437082</v>
      </c>
      <c r="O3" s="3">
        <f>1-PROJECT_DATA[[#This Row],[PERCENT_ENG]]</f>
        <v>0.55544208883562918</v>
      </c>
      <c r="P3" s="21" t="s">
        <v>44</v>
      </c>
      <c r="Q3" s="2" cm="1">
        <f t="array" ref="Q3">_xlfn.IFNA(INDEX(BURN_RATES[RATE], (MATCH(PROJECT_DATA[[#This Row],[FEE]], BURN_RATES[FEE], 1))+1), 1) * PROJECT_DATA[[#This Row],[FEE]]</f>
        <v>21201.460000000003</v>
      </c>
      <c r="S3" s="2">
        <f>IF(OR(PROJECT_DATA[[#This Row],[PREDICTED_MONTHLY_REVENUE_OVERRIDE]]="", PROJECT_DATA[[#This Row],[PREDICTED_MONTHLY_REVENUE_OVERRIDE]]=0), PROJECT_DATA[[#This Row],[PREDICTED_MONTHLY_REVENUE]], PROJECT_DATA[[#This Row],[PREDICTED_MONTHLY_REVENUE_OVERRIDE]])</f>
        <v>21201.460000000003</v>
      </c>
      <c r="T3">
        <f>ROUNDUP(PROJECT_DATA[[#This Row],[FEE_REMAINING]]/PROJECT_DATA[[#This Row],[MONTHLY_REVENUE]] * 52/ 12, 0)</f>
        <v>57</v>
      </c>
      <c r="U3" s="19">
        <v>49</v>
      </c>
      <c r="V3">
        <f>IF(OR(PROJECT_DATA[[#This Row],[DURATION_OVERRIDE]]="", PROJECT_DATA[[#This Row],[DURATION_OVERRIDE]]=0), PROJECT_DATA[[#This Row],[PREDICTED_DURATION]], PROJECT_DATA[[#This Row],[DURATION_OVERRIDE]])</f>
        <v>49</v>
      </c>
      <c r="W3" s="5">
        <f>IF(PROJECT_DATA[[#This Row],[DURATION]]=PROJECT_DATA[[#This Row],[PREDICTED_DURATION]], PROJECT_DATA[[#This Row],[MONTHLY_REVENUE]], PROJECT_DATA[[#This Row],[FEE_REMAINING]]/(PROJECT_DATA[[#This Row],[DURATION]]*12/52))</f>
        <v>24378.624060680704</v>
      </c>
      <c r="X3" s="9">
        <f>IF(PROJECT_DATA[[#This Row],[STATUS]]="Active", REFERENCE_DATA!$S$2+PROJECT_DATA[[#This Row],[DURATION]]*7, PROJECT_DATA[[#This Row],[START_DATE]]+PROJECT_DATA[[#This Row],[DURATION]]*7)</f>
        <v>46588</v>
      </c>
      <c r="Y3" s="13">
        <f>(ROUNDUP((PROJECT_DATA[[#This Row],[FEE_REMAINING]]*PROJECT_DATA[[#This Row],[PERCENT_ENG]]/REFERENCE_DATA!$Q$3/PROJECT_DATA[[#This Row],[DURATION]]), 0))/IF(PROJECT_DATA[[#This Row],[WORK_SCENARIO]]="", REFERENCE_DATA!$V$4, INDEX(WORK_RATES[ENGINEERING], MATCH(PROJECT_DATA[[#This Row],[WORK_SCENARIO]], WORK_RATES[SCENARIO], 0)))</f>
        <v>0.65</v>
      </c>
      <c r="Z3" s="13">
        <f>(ROUNDUP((PROJECT_DATA[[#This Row],[FEE_REMAINING]]*PROJECT_DATA[[#This Row],[PERCENT_PRODUCTION]]/REFERENCE_DATA!$Q$4/PROJECT_DATA[[#This Row],[DURATION]]), 0))/IF(PROJECT_DATA[[#This Row],[WORK_SCENARIO]]="", REFERENCE_DATA!$W$4, INDEX(WORK_RATES[PRODUCTION], MATCH(PROJECT_DATA[[#This Row],[WORK_SCENARIO]], WORK_RATES[SCENARIO], 0)))</f>
        <v>0.8</v>
      </c>
    </row>
    <row r="4" spans="1:34">
      <c r="A4" s="19" t="s">
        <v>45</v>
      </c>
      <c r="B4" s="19" t="s">
        <v>29</v>
      </c>
      <c r="C4" s="19" t="s">
        <v>46</v>
      </c>
      <c r="D4" s="19" t="s">
        <v>47</v>
      </c>
      <c r="E4" s="19" t="s">
        <v>48</v>
      </c>
      <c r="F4" s="19" t="s">
        <v>42</v>
      </c>
      <c r="G4" s="19" t="s">
        <v>49</v>
      </c>
      <c r="H4" s="18">
        <v>45846</v>
      </c>
      <c r="I4" s="19" t="s">
        <v>50</v>
      </c>
      <c r="J4" s="20">
        <v>232900</v>
      </c>
      <c r="K4" s="21">
        <v>1</v>
      </c>
      <c r="L4" s="2">
        <f>IF(PROJECT_DATA[[#This Row],[STATUS]]="Inactive", 0, PROJECT_DATA[[#This Row],[FEE]] * IF(PROJECT_DATA[[#This Row],[STATUS]]="Active", 1, PROJECT_DATA[[#This Row],[CONVERSION_RATE]]))</f>
        <v>232900</v>
      </c>
      <c r="M4" s="20">
        <v>213525</v>
      </c>
      <c r="N4" s="21">
        <v>0.68215467051084389</v>
      </c>
      <c r="O4" s="3">
        <f>1-PROJECT_DATA[[#This Row],[PERCENT_ENG]]</f>
        <v>0.31784532948915611</v>
      </c>
      <c r="P4" s="21" t="s">
        <v>36</v>
      </c>
      <c r="Q4" s="2" cm="1">
        <f t="array" ref="Q4">_xlfn.IFNA(INDEX(BURN_RATES[RATE], (MATCH(PROJECT_DATA[[#This Row],[FEE]], BURN_RATES[FEE], 1))+1), 1) * PROJECT_DATA[[#This Row],[FEE]]</f>
        <v>11645</v>
      </c>
      <c r="R4" s="2">
        <v>8000</v>
      </c>
      <c r="S4" s="2">
        <f>IF(OR(PROJECT_DATA[[#This Row],[PREDICTED_MONTHLY_REVENUE_OVERRIDE]]="", PROJECT_DATA[[#This Row],[PREDICTED_MONTHLY_REVENUE_OVERRIDE]]=0), PROJECT_DATA[[#This Row],[PREDICTED_MONTHLY_REVENUE]], PROJECT_DATA[[#This Row],[PREDICTED_MONTHLY_REVENUE_OVERRIDE]])</f>
        <v>8000</v>
      </c>
      <c r="T4">
        <f>ROUNDUP(PROJECT_DATA[[#This Row],[FEE_REMAINING]]/PROJECT_DATA[[#This Row],[MONTHLY_REVENUE]] * 52/ 12, 0)</f>
        <v>116</v>
      </c>
      <c r="U4" s="19">
        <v>77</v>
      </c>
      <c r="V4">
        <f>IF(OR(PROJECT_DATA[[#This Row],[DURATION_OVERRIDE]]="", PROJECT_DATA[[#This Row],[DURATION_OVERRIDE]]=0), PROJECT_DATA[[#This Row],[PREDICTED_DURATION]], PROJECT_DATA[[#This Row],[DURATION_OVERRIDE]])</f>
        <v>77</v>
      </c>
      <c r="W4" s="5">
        <f>IF(PROJECT_DATA[[#This Row],[DURATION]]=PROJECT_DATA[[#This Row],[PREDICTED_DURATION]], PROJECT_DATA[[#This Row],[MONTHLY_REVENUE]], PROJECT_DATA[[#This Row],[FEE_REMAINING]]/(PROJECT_DATA[[#This Row],[DURATION]]*12/52))</f>
        <v>12016.558441558442</v>
      </c>
      <c r="X4" s="9">
        <f ca="1">IF(PROJECT_DATA[[#This Row],[STATUS]]="Active", REFERENCE_DATA!$S$2+PROJECT_DATA[[#This Row],[DURATION]]*7, PROJECT_DATA[[#This Row],[START_DATE]]+PROJECT_DATA[[#This Row],[DURATION]]*7)</f>
        <v>46616</v>
      </c>
      <c r="Y4" s="13">
        <f>(ROUNDUP((PROJECT_DATA[[#This Row],[FEE_REMAINING]]*PROJECT_DATA[[#This Row],[PERCENT_ENG]]/REFERENCE_DATA!$Q$3/PROJECT_DATA[[#This Row],[DURATION]]), 0))/IF(PROJECT_DATA[[#This Row],[WORK_SCENARIO]]="", REFERENCE_DATA!$V$4, INDEX(WORK_RATES[ENGINEERING], MATCH(PROJECT_DATA[[#This Row],[WORK_SCENARIO]], WORK_RATES[SCENARIO], 0)))</f>
        <v>0.38</v>
      </c>
      <c r="Z4" s="13">
        <f>(ROUNDUP((PROJECT_DATA[[#This Row],[FEE_REMAINING]]*PROJECT_DATA[[#This Row],[PERCENT_PRODUCTION]]/REFERENCE_DATA!$Q$4/PROJECT_DATA[[#This Row],[DURATION]]), 0))/IF(PROJECT_DATA[[#This Row],[WORK_SCENARIO]]="", REFERENCE_DATA!$W$4, INDEX(WORK_RATES[PRODUCTION], MATCH(PROJECT_DATA[[#This Row],[WORK_SCENARIO]], WORK_RATES[SCENARIO], 0)))</f>
        <v>0.20454545454545456</v>
      </c>
    </row>
    <row r="5" spans="1:34">
      <c r="A5" s="19" t="s">
        <v>51</v>
      </c>
      <c r="B5" s="19" t="s">
        <v>38</v>
      </c>
      <c r="C5" s="19" t="s">
        <v>52</v>
      </c>
      <c r="D5" s="19" t="s">
        <v>53</v>
      </c>
      <c r="E5" s="19" t="s">
        <v>54</v>
      </c>
      <c r="F5" s="19" t="s">
        <v>55</v>
      </c>
      <c r="G5" s="19" t="s">
        <v>56</v>
      </c>
      <c r="H5" s="18">
        <v>46002</v>
      </c>
      <c r="I5" s="19" t="s">
        <v>50</v>
      </c>
      <c r="J5" s="20">
        <v>588975</v>
      </c>
      <c r="K5" s="21">
        <v>0.40227721716476394</v>
      </c>
      <c r="L5" s="2">
        <f>IF(PROJECT_DATA[[#This Row],[STATUS]]="Inactive", 0, PROJECT_DATA[[#This Row],[FEE]] * IF(PROJECT_DATA[[#This Row],[STATUS]]="Active", 1, PROJECT_DATA[[#This Row],[CONVERSION_RATE]]))</f>
        <v>236931.22397961686</v>
      </c>
      <c r="M5" s="20">
        <v>236931.22397961686</v>
      </c>
      <c r="N5" s="21">
        <v>0.48004246282052332</v>
      </c>
      <c r="O5" s="3">
        <f>1-PROJECT_DATA[[#This Row],[PERCENT_ENG]]</f>
        <v>0.51995753717947668</v>
      </c>
      <c r="P5" s="21" t="s">
        <v>44</v>
      </c>
      <c r="Q5" s="2" cm="1">
        <f t="array" ref="Q5">_xlfn.IFNA(INDEX(BURN_RATES[RATE], (MATCH(PROJECT_DATA[[#This Row],[FEE]], BURN_RATES[FEE], 1))+1), 1) * PROJECT_DATA[[#This Row],[FEE]]</f>
        <v>20614.125000000004</v>
      </c>
      <c r="S5" s="2">
        <f>IF(OR(PROJECT_DATA[[#This Row],[PREDICTED_MONTHLY_REVENUE_OVERRIDE]]="", PROJECT_DATA[[#This Row],[PREDICTED_MONTHLY_REVENUE_OVERRIDE]]=0), PROJECT_DATA[[#This Row],[PREDICTED_MONTHLY_REVENUE]], PROJECT_DATA[[#This Row],[PREDICTED_MONTHLY_REVENUE_OVERRIDE]])</f>
        <v>20614.125000000004</v>
      </c>
      <c r="T5">
        <f>ROUNDUP(PROJECT_DATA[[#This Row],[FEE_REMAINING]]/PROJECT_DATA[[#This Row],[MONTHLY_REVENUE]] * 52/ 12, 0)</f>
        <v>50</v>
      </c>
      <c r="U5" s="19"/>
      <c r="V5">
        <f>IF(OR(PROJECT_DATA[[#This Row],[DURATION_OVERRIDE]]="", PROJECT_DATA[[#This Row],[DURATION_OVERRIDE]]=0), PROJECT_DATA[[#This Row],[PREDICTED_DURATION]], PROJECT_DATA[[#This Row],[DURATION_OVERRIDE]])</f>
        <v>50</v>
      </c>
      <c r="W5" s="5">
        <f>IF(PROJECT_DATA[[#This Row],[DURATION]]=PROJECT_DATA[[#This Row],[PREDICTED_DURATION]], PROJECT_DATA[[#This Row],[MONTHLY_REVENUE]], PROJECT_DATA[[#This Row],[FEE_REMAINING]]/(PROJECT_DATA[[#This Row],[DURATION]]*12/52))</f>
        <v>20614.125000000004</v>
      </c>
      <c r="X5" s="9">
        <f>IF(PROJECT_DATA[[#This Row],[STATUS]]="Active", REFERENCE_DATA!$S$2+PROJECT_DATA[[#This Row],[DURATION]]*7, PROJECT_DATA[[#This Row],[START_DATE]]+PROJECT_DATA[[#This Row],[DURATION]]*7)</f>
        <v>46352</v>
      </c>
      <c r="Y5" s="13">
        <f>(ROUNDUP((PROJECT_DATA[[#This Row],[FEE_REMAINING]]*PROJECT_DATA[[#This Row],[PERCENT_ENG]]/REFERENCE_DATA!$Q$3/PROJECT_DATA[[#This Row],[DURATION]]), 0))/IF(PROJECT_DATA[[#This Row],[WORK_SCENARIO]]="", REFERENCE_DATA!$V$4, INDEX(WORK_RATES[ENGINEERING], MATCH(PROJECT_DATA[[#This Row],[WORK_SCENARIO]], WORK_RATES[SCENARIO], 0)))</f>
        <v>0.57499999999999996</v>
      </c>
      <c r="Z5" s="13">
        <f>(ROUNDUP((PROJECT_DATA[[#This Row],[FEE_REMAINING]]*PROJECT_DATA[[#This Row],[PERCENT_PRODUCTION]]/REFERENCE_DATA!$Q$4/PROJECT_DATA[[#This Row],[DURATION]]), 0))/IF(PROJECT_DATA[[#This Row],[WORK_SCENARIO]]="", REFERENCE_DATA!$W$4, INDEX(WORK_RATES[PRODUCTION], MATCH(PROJECT_DATA[[#This Row],[WORK_SCENARIO]], WORK_RATES[SCENARIO], 0)))</f>
        <v>0.625</v>
      </c>
    </row>
    <row r="6" spans="1:34">
      <c r="A6" s="19" t="s">
        <v>57</v>
      </c>
      <c r="B6" s="19" t="s">
        <v>29</v>
      </c>
      <c r="C6" s="19" t="s">
        <v>58</v>
      </c>
      <c r="D6" s="19" t="s">
        <v>59</v>
      </c>
      <c r="E6" s="19" t="s">
        <v>60</v>
      </c>
      <c r="F6" s="19" t="s">
        <v>55</v>
      </c>
      <c r="G6" s="19" t="s">
        <v>49</v>
      </c>
      <c r="H6" s="18">
        <v>45833</v>
      </c>
      <c r="I6" s="19" t="s">
        <v>61</v>
      </c>
      <c r="J6" s="20">
        <v>21652</v>
      </c>
      <c r="K6" s="21">
        <v>1</v>
      </c>
      <c r="L6" s="2">
        <f>IF(PROJECT_DATA[[#This Row],[STATUS]]="Inactive", 0, PROJECT_DATA[[#This Row],[FEE]] * IF(PROJECT_DATA[[#This Row],[STATUS]]="Active", 1, PROJECT_DATA[[#This Row],[CONVERSION_RATE]]))</f>
        <v>21652</v>
      </c>
      <c r="M6" s="20">
        <v>11740</v>
      </c>
      <c r="N6" s="21">
        <v>0.56061379083450202</v>
      </c>
      <c r="O6" s="3">
        <f>1-PROJECT_DATA[[#This Row],[PERCENT_ENG]]</f>
        <v>0.43938620916549798</v>
      </c>
      <c r="P6" s="21" t="s">
        <v>62</v>
      </c>
      <c r="Q6" s="2" cm="1">
        <f t="array" ref="Q6">_xlfn.IFNA(INDEX(BURN_RATES[RATE], (MATCH(PROJECT_DATA[[#This Row],[FEE]], BURN_RATES[FEE], 1))+1), 1) * PROJECT_DATA[[#This Row],[FEE]]</f>
        <v>5413</v>
      </c>
      <c r="S6" s="2">
        <f>IF(OR(PROJECT_DATA[[#This Row],[PREDICTED_MONTHLY_REVENUE_OVERRIDE]]="", PROJECT_DATA[[#This Row],[PREDICTED_MONTHLY_REVENUE_OVERRIDE]]=0), PROJECT_DATA[[#This Row],[PREDICTED_MONTHLY_REVENUE]], PROJECT_DATA[[#This Row],[PREDICTED_MONTHLY_REVENUE_OVERRIDE]])</f>
        <v>5413</v>
      </c>
      <c r="T6">
        <f>ROUNDUP(PROJECT_DATA[[#This Row],[FEE_REMAINING]]/PROJECT_DATA[[#This Row],[MONTHLY_REVENUE]] * 52/ 12, 0)</f>
        <v>10</v>
      </c>
      <c r="U6" s="19"/>
      <c r="V6">
        <f>IF(OR(PROJECT_DATA[[#This Row],[DURATION_OVERRIDE]]="", PROJECT_DATA[[#This Row],[DURATION_OVERRIDE]]=0), PROJECT_DATA[[#This Row],[PREDICTED_DURATION]], PROJECT_DATA[[#This Row],[DURATION_OVERRIDE]])</f>
        <v>10</v>
      </c>
      <c r="W6" s="5">
        <f>IF(PROJECT_DATA[[#This Row],[DURATION]]=PROJECT_DATA[[#This Row],[PREDICTED_DURATION]], PROJECT_DATA[[#This Row],[MONTHLY_REVENUE]], PROJECT_DATA[[#This Row],[FEE_REMAINING]]/(PROJECT_DATA[[#This Row],[DURATION]]*12/52))</f>
        <v>5413</v>
      </c>
      <c r="X6" s="9">
        <f ca="1">IF(PROJECT_DATA[[#This Row],[STATUS]]="Active", REFERENCE_DATA!$S$2+PROJECT_DATA[[#This Row],[DURATION]]*7, PROJECT_DATA[[#This Row],[START_DATE]]+PROJECT_DATA[[#This Row],[DURATION]]*7)</f>
        <v>46147</v>
      </c>
      <c r="Y6" s="13">
        <f>(ROUNDUP((PROJECT_DATA[[#This Row],[FEE_REMAINING]]*PROJECT_DATA[[#This Row],[PERCENT_ENG]]/REFERENCE_DATA!$Q$3/PROJECT_DATA[[#This Row],[DURATION]]), 0))/IF(PROJECT_DATA[[#This Row],[WORK_SCENARIO]]="", REFERENCE_DATA!$V$4, INDEX(WORK_RATES[ENGINEERING], MATCH(PROJECT_DATA[[#This Row],[WORK_SCENARIO]], WORK_RATES[SCENARIO], 0)))</f>
        <v>0.15555555555555556</v>
      </c>
      <c r="Z6" s="13">
        <f>(ROUNDUP((PROJECT_DATA[[#This Row],[FEE_REMAINING]]*PROJECT_DATA[[#This Row],[PERCENT_PRODUCTION]]/REFERENCE_DATA!$Q$4/PROJECT_DATA[[#This Row],[DURATION]]), 0))/IF(PROJECT_DATA[[#This Row],[WORK_SCENARIO]]="", REFERENCE_DATA!$W$4, INDEX(WORK_RATES[PRODUCTION], MATCH(PROJECT_DATA[[#This Row],[WORK_SCENARIO]], WORK_RATES[SCENARIO], 0)))</f>
        <v>0.14285714285714285</v>
      </c>
    </row>
    <row r="7" spans="1:34">
      <c r="A7" s="19" t="s">
        <v>63</v>
      </c>
      <c r="B7" s="19" t="s">
        <v>38</v>
      </c>
      <c r="C7" s="19" t="s">
        <v>64</v>
      </c>
      <c r="D7" s="19" t="s">
        <v>65</v>
      </c>
      <c r="E7" s="19" t="s">
        <v>66</v>
      </c>
      <c r="F7" s="19" t="s">
        <v>42</v>
      </c>
      <c r="G7" s="19" t="s">
        <v>67</v>
      </c>
      <c r="H7" s="18">
        <v>46320</v>
      </c>
      <c r="I7" s="19" t="s">
        <v>68</v>
      </c>
      <c r="J7" s="20">
        <v>618547</v>
      </c>
      <c r="K7" s="21">
        <v>0.3</v>
      </c>
      <c r="L7" s="2">
        <f>IF(PROJECT_DATA[[#This Row],[STATUS]]="Inactive", 0, PROJECT_DATA[[#This Row],[FEE]] * IF(PROJECT_DATA[[#This Row],[STATUS]]="Active", 1, PROJECT_DATA[[#This Row],[CONVERSION_RATE]]))</f>
        <v>185564.1</v>
      </c>
      <c r="M7" s="20">
        <v>318344.71947947674</v>
      </c>
      <c r="N7" s="21">
        <v>0.76500343146738436</v>
      </c>
      <c r="O7" s="3">
        <f>1-PROJECT_DATA[[#This Row],[PERCENT_ENG]]</f>
        <v>0.23499656853261564</v>
      </c>
      <c r="P7" s="21" t="s">
        <v>62</v>
      </c>
      <c r="Q7" s="2" cm="1">
        <f t="array" ref="Q7">_xlfn.IFNA(INDEX(BURN_RATES[RATE], (MATCH(PROJECT_DATA[[#This Row],[FEE]], BURN_RATES[FEE], 1))+1), 1) * PROJECT_DATA[[#This Row],[FEE]]</f>
        <v>21649.145</v>
      </c>
      <c r="R7" s="2">
        <v>15000</v>
      </c>
      <c r="S7" s="2">
        <f>IF(OR(PROJECT_DATA[[#This Row],[PREDICTED_MONTHLY_REVENUE_OVERRIDE]]="", PROJECT_DATA[[#This Row],[PREDICTED_MONTHLY_REVENUE_OVERRIDE]]=0), PROJECT_DATA[[#This Row],[PREDICTED_MONTHLY_REVENUE]], PROJECT_DATA[[#This Row],[PREDICTED_MONTHLY_REVENUE_OVERRIDE]])</f>
        <v>15000</v>
      </c>
      <c r="T7">
        <f>ROUNDUP(PROJECT_DATA[[#This Row],[FEE_REMAINING]]/PROJECT_DATA[[#This Row],[MONTHLY_REVENUE]] * 52/ 12, 0)</f>
        <v>92</v>
      </c>
      <c r="U7" s="19"/>
      <c r="V7">
        <f>IF(OR(PROJECT_DATA[[#This Row],[DURATION_OVERRIDE]]="", PROJECT_DATA[[#This Row],[DURATION_OVERRIDE]]=0), PROJECT_DATA[[#This Row],[PREDICTED_DURATION]], PROJECT_DATA[[#This Row],[DURATION_OVERRIDE]])</f>
        <v>92</v>
      </c>
      <c r="W7" s="5">
        <f>IF(PROJECT_DATA[[#This Row],[DURATION]]=PROJECT_DATA[[#This Row],[PREDICTED_DURATION]], PROJECT_DATA[[#This Row],[MONTHLY_REVENUE]], PROJECT_DATA[[#This Row],[FEE_REMAINING]]/(PROJECT_DATA[[#This Row],[DURATION]]*12/52))</f>
        <v>15000</v>
      </c>
      <c r="X7" s="9">
        <f>IF(PROJECT_DATA[[#This Row],[STATUS]]="Active", REFERENCE_DATA!$S$2+PROJECT_DATA[[#This Row],[DURATION]]*7, PROJECT_DATA[[#This Row],[START_DATE]]+PROJECT_DATA[[#This Row],[DURATION]]*7)</f>
        <v>46964</v>
      </c>
      <c r="Y7" s="13">
        <f>(ROUNDUP((PROJECT_DATA[[#This Row],[FEE_REMAINING]]*PROJECT_DATA[[#This Row],[PERCENT_ENG]]/REFERENCE_DATA!$Q$3/PROJECT_DATA[[#This Row],[DURATION]]), 0))/IF(PROJECT_DATA[[#This Row],[WORK_SCENARIO]]="", REFERENCE_DATA!$V$4, INDEX(WORK_RATES[ENGINEERING], MATCH(PROJECT_DATA[[#This Row],[WORK_SCENARIO]], WORK_RATES[SCENARIO], 0)))</f>
        <v>0.6</v>
      </c>
      <c r="Z7" s="13">
        <f>(ROUNDUP((PROJECT_DATA[[#This Row],[FEE_REMAINING]]*PROJECT_DATA[[#This Row],[PERCENT_PRODUCTION]]/REFERENCE_DATA!$Q$4/PROJECT_DATA[[#This Row],[DURATION]]), 0))/IF(PROJECT_DATA[[#This Row],[WORK_SCENARIO]]="", REFERENCE_DATA!$W$4, INDEX(WORK_RATES[PRODUCTION], MATCH(PROJECT_DATA[[#This Row],[WORK_SCENARIO]], WORK_RATES[SCENARIO], 0)))</f>
        <v>0.21428571428571427</v>
      </c>
      <c r="AH7" s="9"/>
    </row>
    <row r="8" spans="1:34">
      <c r="A8" s="19" t="s">
        <v>69</v>
      </c>
      <c r="B8" s="19" t="s">
        <v>38</v>
      </c>
      <c r="C8" s="19" t="s">
        <v>70</v>
      </c>
      <c r="D8" s="19" t="s">
        <v>71</v>
      </c>
      <c r="E8" s="19" t="s">
        <v>60</v>
      </c>
      <c r="F8" s="19" t="s">
        <v>33</v>
      </c>
      <c r="G8" s="19" t="s">
        <v>49</v>
      </c>
      <c r="H8" s="18">
        <v>46252</v>
      </c>
      <c r="I8" s="19" t="s">
        <v>72</v>
      </c>
      <c r="J8" s="20">
        <v>312000</v>
      </c>
      <c r="K8" s="21">
        <v>0.85548182075820522</v>
      </c>
      <c r="L8" s="2">
        <f>IF(PROJECT_DATA[[#This Row],[STATUS]]="Inactive", 0, PROJECT_DATA[[#This Row],[FEE]] * IF(PROJECT_DATA[[#This Row],[STATUS]]="Active", 1, PROJECT_DATA[[#This Row],[CONVERSION_RATE]]))</f>
        <v>266910.32807656005</v>
      </c>
      <c r="M8" s="20">
        <v>266910.32807656005</v>
      </c>
      <c r="N8" s="21">
        <v>0.48110296250810181</v>
      </c>
      <c r="O8" s="3">
        <f>1-PROJECT_DATA[[#This Row],[PERCENT_ENG]]</f>
        <v>0.51889703749189819</v>
      </c>
      <c r="P8" s="21" t="s">
        <v>44</v>
      </c>
      <c r="Q8" s="2" cm="1">
        <f t="array" ref="Q8">_xlfn.IFNA(INDEX(BURN_RATES[RATE], (MATCH(PROJECT_DATA[[#This Row],[FEE]], BURN_RATES[FEE], 1))+1), 1) * PROJECT_DATA[[#This Row],[FEE]]</f>
        <v>12480</v>
      </c>
      <c r="S8" s="2">
        <f>IF(OR(PROJECT_DATA[[#This Row],[PREDICTED_MONTHLY_REVENUE_OVERRIDE]]="", PROJECT_DATA[[#This Row],[PREDICTED_MONTHLY_REVENUE_OVERRIDE]]=0), PROJECT_DATA[[#This Row],[PREDICTED_MONTHLY_REVENUE]], PROJECT_DATA[[#This Row],[PREDICTED_MONTHLY_REVENUE_OVERRIDE]])</f>
        <v>12480</v>
      </c>
      <c r="T8">
        <f>ROUNDUP(PROJECT_DATA[[#This Row],[FEE_REMAINING]]/PROJECT_DATA[[#This Row],[MONTHLY_REVENUE]] * 52/ 12, 0)</f>
        <v>93</v>
      </c>
      <c r="U8" s="19">
        <v>93</v>
      </c>
      <c r="V8">
        <f>IF(OR(PROJECT_DATA[[#This Row],[DURATION_OVERRIDE]]="", PROJECT_DATA[[#This Row],[DURATION_OVERRIDE]]=0), PROJECT_DATA[[#This Row],[PREDICTED_DURATION]], PROJECT_DATA[[#This Row],[DURATION_OVERRIDE]])</f>
        <v>93</v>
      </c>
      <c r="W8" s="5">
        <f>IF(PROJECT_DATA[[#This Row],[DURATION]]=PROJECT_DATA[[#This Row],[PREDICTED_DURATION]], PROJECT_DATA[[#This Row],[MONTHLY_REVENUE]], PROJECT_DATA[[#This Row],[FEE_REMAINING]]/(PROJECT_DATA[[#This Row],[DURATION]]*12/52))</f>
        <v>12480</v>
      </c>
      <c r="X8" s="9">
        <f>IF(PROJECT_DATA[[#This Row],[STATUS]]="Active", REFERENCE_DATA!$S$2+PROJECT_DATA[[#This Row],[DURATION]]*7, PROJECT_DATA[[#This Row],[START_DATE]]+PROJECT_DATA[[#This Row],[DURATION]]*7)</f>
        <v>46903</v>
      </c>
      <c r="Y8" s="13">
        <f>(ROUNDUP((PROJECT_DATA[[#This Row],[FEE_REMAINING]]*PROJECT_DATA[[#This Row],[PERCENT_ENG]]/REFERENCE_DATA!$Q$3/PROJECT_DATA[[#This Row],[DURATION]]), 0))/IF(PROJECT_DATA[[#This Row],[WORK_SCENARIO]]="", REFERENCE_DATA!$V$4, INDEX(WORK_RATES[ENGINEERING], MATCH(PROJECT_DATA[[#This Row],[WORK_SCENARIO]], WORK_RATES[SCENARIO], 0)))</f>
        <v>0.35</v>
      </c>
      <c r="Z8" s="13">
        <f>(ROUNDUP((PROJECT_DATA[[#This Row],[FEE_REMAINING]]*PROJECT_DATA[[#This Row],[PERCENT_PRODUCTION]]/REFERENCE_DATA!$Q$4/PROJECT_DATA[[#This Row],[DURATION]]), 0))/IF(PROJECT_DATA[[#This Row],[WORK_SCENARIO]]="", REFERENCE_DATA!$W$4, INDEX(WORK_RATES[PRODUCTION], MATCH(PROJECT_DATA[[#This Row],[WORK_SCENARIO]], WORK_RATES[SCENARIO], 0)))</f>
        <v>0.375</v>
      </c>
    </row>
    <row r="9" spans="1:34">
      <c r="A9" s="19" t="s">
        <v>73</v>
      </c>
      <c r="B9" s="19" t="s">
        <v>38</v>
      </c>
      <c r="C9" s="19" t="s">
        <v>74</v>
      </c>
      <c r="D9" s="19" t="s">
        <v>75</v>
      </c>
      <c r="E9" s="19" t="s">
        <v>76</v>
      </c>
      <c r="F9" s="19" t="s">
        <v>77</v>
      </c>
      <c r="G9" s="19" t="s">
        <v>78</v>
      </c>
      <c r="H9" s="18">
        <v>46078</v>
      </c>
      <c r="I9" s="19" t="s">
        <v>79</v>
      </c>
      <c r="J9" s="20">
        <v>128251</v>
      </c>
      <c r="K9" s="21">
        <v>0.17169997961484071</v>
      </c>
      <c r="L9" s="2">
        <f>IF(PROJECT_DATA[[#This Row],[STATUS]]="Inactive", 0, PROJECT_DATA[[#This Row],[FEE]] * IF(PROJECT_DATA[[#This Row],[STATUS]]="Active", 1, PROJECT_DATA[[#This Row],[CONVERSION_RATE]]))</f>
        <v>22020.694085582934</v>
      </c>
      <c r="M9" s="20">
        <v>22020.694085582934</v>
      </c>
      <c r="N9" s="21">
        <v>0.7624816234257521</v>
      </c>
      <c r="O9" s="3">
        <f>1-PROJECT_DATA[[#This Row],[PERCENT_ENG]]</f>
        <v>0.2375183765742479</v>
      </c>
      <c r="P9" s="21" t="s">
        <v>36</v>
      </c>
      <c r="Q9" s="2" cm="1">
        <f t="array" ref="Q9">_xlfn.IFNA(INDEX(BURN_RATES[RATE], (MATCH(PROJECT_DATA[[#This Row],[FEE]], BURN_RATES[FEE], 1))+1), 1) * PROJECT_DATA[[#This Row],[FEE]]</f>
        <v>6412.55</v>
      </c>
      <c r="S9" s="2">
        <f>IF(OR(PROJECT_DATA[[#This Row],[PREDICTED_MONTHLY_REVENUE_OVERRIDE]]="", PROJECT_DATA[[#This Row],[PREDICTED_MONTHLY_REVENUE_OVERRIDE]]=0), PROJECT_DATA[[#This Row],[PREDICTED_MONTHLY_REVENUE]], PROJECT_DATA[[#This Row],[PREDICTED_MONTHLY_REVENUE_OVERRIDE]])</f>
        <v>6412.55</v>
      </c>
      <c r="T9">
        <f>ROUNDUP(PROJECT_DATA[[#This Row],[FEE_REMAINING]]/PROJECT_DATA[[#This Row],[MONTHLY_REVENUE]] * 52/ 12, 0)</f>
        <v>15</v>
      </c>
      <c r="U9" s="19"/>
      <c r="V9">
        <f>IF(OR(PROJECT_DATA[[#This Row],[DURATION_OVERRIDE]]="", PROJECT_DATA[[#This Row],[DURATION_OVERRIDE]]=0), PROJECT_DATA[[#This Row],[PREDICTED_DURATION]], PROJECT_DATA[[#This Row],[DURATION_OVERRIDE]])</f>
        <v>15</v>
      </c>
      <c r="W9" s="5">
        <f>IF(PROJECT_DATA[[#This Row],[DURATION]]=PROJECT_DATA[[#This Row],[PREDICTED_DURATION]], PROJECT_DATA[[#This Row],[MONTHLY_REVENUE]], PROJECT_DATA[[#This Row],[FEE_REMAINING]]/(PROJECT_DATA[[#This Row],[DURATION]]*12/52))</f>
        <v>6412.55</v>
      </c>
      <c r="X9" s="9">
        <f>IF(PROJECT_DATA[[#This Row],[STATUS]]="Active", REFERENCE_DATA!$S$2+PROJECT_DATA[[#This Row],[DURATION]]*7, PROJECT_DATA[[#This Row],[START_DATE]]+PROJECT_DATA[[#This Row],[DURATION]]*7)</f>
        <v>46183</v>
      </c>
      <c r="Y9" s="13">
        <f>(ROUNDUP((PROJECT_DATA[[#This Row],[FEE_REMAINING]]*PROJECT_DATA[[#This Row],[PERCENT_ENG]]/REFERENCE_DATA!$Q$3/PROJECT_DATA[[#This Row],[DURATION]]), 0))/IF(PROJECT_DATA[[#This Row],[WORK_SCENARIO]]="", REFERENCE_DATA!$V$4, INDEX(WORK_RATES[ENGINEERING], MATCH(PROJECT_DATA[[#This Row],[WORK_SCENARIO]], WORK_RATES[SCENARIO], 0)))</f>
        <v>0.24</v>
      </c>
      <c r="Z9" s="13">
        <f>(ROUNDUP((PROJECT_DATA[[#This Row],[FEE_REMAINING]]*PROJECT_DATA[[#This Row],[PERCENT_PRODUCTION]]/REFERENCE_DATA!$Q$4/PROJECT_DATA[[#This Row],[DURATION]]), 0))/IF(PROJECT_DATA[[#This Row],[WORK_SCENARIO]]="", REFERENCE_DATA!$W$4, INDEX(WORK_RATES[PRODUCTION], MATCH(PROJECT_DATA[[#This Row],[WORK_SCENARIO]], WORK_RATES[SCENARIO], 0)))</f>
        <v>9.0909090909090912E-2</v>
      </c>
    </row>
    <row r="10" spans="1:34">
      <c r="A10" s="19" t="s">
        <v>80</v>
      </c>
      <c r="B10" s="19" t="s">
        <v>29</v>
      </c>
      <c r="C10" s="19" t="s">
        <v>81</v>
      </c>
      <c r="D10" s="19" t="s">
        <v>82</v>
      </c>
      <c r="E10" s="19" t="s">
        <v>83</v>
      </c>
      <c r="F10" s="19" t="s">
        <v>42</v>
      </c>
      <c r="G10" s="19" t="s">
        <v>78</v>
      </c>
      <c r="H10" s="18">
        <v>45815</v>
      </c>
      <c r="I10" s="19" t="s">
        <v>72</v>
      </c>
      <c r="J10" s="20">
        <v>344785</v>
      </c>
      <c r="K10" s="21">
        <v>1</v>
      </c>
      <c r="L10" s="2">
        <f>IF(PROJECT_DATA[[#This Row],[STATUS]]="Inactive", 0, PROJECT_DATA[[#This Row],[FEE]] * IF(PROJECT_DATA[[#This Row],[STATUS]]="Active", 1, PROJECT_DATA[[#This Row],[CONVERSION_RATE]]))</f>
        <v>344785</v>
      </c>
      <c r="M10" s="20">
        <v>330700</v>
      </c>
      <c r="N10" s="21">
        <v>0.7203691785694939</v>
      </c>
      <c r="O10" s="3">
        <f>1-PROJECT_DATA[[#This Row],[PERCENT_ENG]]</f>
        <v>0.2796308214305061</v>
      </c>
      <c r="P10" s="21" t="s">
        <v>36</v>
      </c>
      <c r="Q10" s="2" cm="1">
        <f t="array" ref="Q10">_xlfn.IFNA(INDEX(BURN_RATES[RATE], (MATCH(PROJECT_DATA[[#This Row],[FEE]], BURN_RATES[FEE], 1))+1), 1) * PROJECT_DATA[[#This Row],[FEE]]</f>
        <v>13791.4</v>
      </c>
      <c r="S10" s="2">
        <f>IF(OR(PROJECT_DATA[[#This Row],[PREDICTED_MONTHLY_REVENUE_OVERRIDE]]="", PROJECT_DATA[[#This Row],[PREDICTED_MONTHLY_REVENUE_OVERRIDE]]=0), PROJECT_DATA[[#This Row],[PREDICTED_MONTHLY_REVENUE]], PROJECT_DATA[[#This Row],[PREDICTED_MONTHLY_REVENUE_OVERRIDE]])</f>
        <v>13791.4</v>
      </c>
      <c r="T10">
        <f>ROUNDUP(PROJECT_DATA[[#This Row],[FEE_REMAINING]]/PROJECT_DATA[[#This Row],[MONTHLY_REVENUE]] * 52/ 12, 0)</f>
        <v>104</v>
      </c>
      <c r="U10" s="19">
        <v>82</v>
      </c>
      <c r="V10">
        <f>IF(OR(PROJECT_DATA[[#This Row],[DURATION_OVERRIDE]]="", PROJECT_DATA[[#This Row],[DURATION_OVERRIDE]]=0), PROJECT_DATA[[#This Row],[PREDICTED_DURATION]], PROJECT_DATA[[#This Row],[DURATION_OVERRIDE]])</f>
        <v>82</v>
      </c>
      <c r="W10" s="5">
        <f>IF(PROJECT_DATA[[#This Row],[DURATION]]=PROJECT_DATA[[#This Row],[PREDICTED_DURATION]], PROJECT_DATA[[#This Row],[MONTHLY_REVENUE]], PROJECT_DATA[[#This Row],[FEE_REMAINING]]/(PROJECT_DATA[[#This Row],[DURATION]]*12/52))</f>
        <v>17476.0162601626</v>
      </c>
      <c r="X10" s="9">
        <f ca="1">IF(PROJECT_DATA[[#This Row],[STATUS]]="Active", REFERENCE_DATA!$S$2+PROJECT_DATA[[#This Row],[DURATION]]*7, PROJECT_DATA[[#This Row],[START_DATE]]+PROJECT_DATA[[#This Row],[DURATION]]*7)</f>
        <v>46651</v>
      </c>
      <c r="Y10" s="13">
        <f>(ROUNDUP((PROJECT_DATA[[#This Row],[FEE_REMAINING]]*PROJECT_DATA[[#This Row],[PERCENT_ENG]]/REFERENCE_DATA!$Q$3/PROJECT_DATA[[#This Row],[DURATION]]), 0))/IF(PROJECT_DATA[[#This Row],[WORK_SCENARIO]]="", REFERENCE_DATA!$V$4, INDEX(WORK_RATES[ENGINEERING], MATCH(PROJECT_DATA[[#This Row],[WORK_SCENARIO]], WORK_RATES[SCENARIO], 0)))</f>
        <v>0.6</v>
      </c>
      <c r="Z10"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11" spans="1:34">
      <c r="A11" s="19" t="s">
        <v>84</v>
      </c>
      <c r="B11" s="19" t="s">
        <v>29</v>
      </c>
      <c r="C11" s="19" t="s">
        <v>85</v>
      </c>
      <c r="D11" s="19" t="s">
        <v>86</v>
      </c>
      <c r="E11" s="19" t="s">
        <v>87</v>
      </c>
      <c r="F11" s="19" t="s">
        <v>88</v>
      </c>
      <c r="G11" s="19" t="s">
        <v>56</v>
      </c>
      <c r="H11" s="18">
        <v>45789</v>
      </c>
      <c r="I11" s="19" t="s">
        <v>61</v>
      </c>
      <c r="J11" s="20">
        <v>181325</v>
      </c>
      <c r="K11" s="21">
        <v>1</v>
      </c>
      <c r="L11" s="2">
        <f>IF(PROJECT_DATA[[#This Row],[STATUS]]="Inactive", 0, PROJECT_DATA[[#This Row],[FEE]] * IF(PROJECT_DATA[[#This Row],[STATUS]]="Active", 1, PROJECT_DATA[[#This Row],[CONVERSION_RATE]]))</f>
        <v>181325</v>
      </c>
      <c r="M11" s="20">
        <v>39081</v>
      </c>
      <c r="N11" s="21">
        <v>0.4350995122731518</v>
      </c>
      <c r="O11" s="3">
        <f>1-PROJECT_DATA[[#This Row],[PERCENT_ENG]]</f>
        <v>0.5649004877268482</v>
      </c>
      <c r="P11" s="21" t="s">
        <v>36</v>
      </c>
      <c r="Q11" s="2" cm="1">
        <f t="array" ref="Q11">_xlfn.IFNA(INDEX(BURN_RATES[RATE], (MATCH(PROJECT_DATA[[#This Row],[FEE]], BURN_RATES[FEE], 1))+1), 1) * PROJECT_DATA[[#This Row],[FEE]]</f>
        <v>9066.25</v>
      </c>
      <c r="S11" s="2">
        <f>IF(OR(PROJECT_DATA[[#This Row],[PREDICTED_MONTHLY_REVENUE_OVERRIDE]]="", PROJECT_DATA[[#This Row],[PREDICTED_MONTHLY_REVENUE_OVERRIDE]]=0), PROJECT_DATA[[#This Row],[PREDICTED_MONTHLY_REVENUE]], PROJECT_DATA[[#This Row],[PREDICTED_MONTHLY_REVENUE_OVERRIDE]])</f>
        <v>9066.25</v>
      </c>
      <c r="T11">
        <f>ROUNDUP(PROJECT_DATA[[#This Row],[FEE_REMAINING]]/PROJECT_DATA[[#This Row],[MONTHLY_REVENUE]] * 52/ 12, 0)</f>
        <v>19</v>
      </c>
      <c r="U11" s="19">
        <v>15</v>
      </c>
      <c r="V11">
        <f>IF(OR(PROJECT_DATA[[#This Row],[DURATION_OVERRIDE]]="", PROJECT_DATA[[#This Row],[DURATION_OVERRIDE]]=0), PROJECT_DATA[[#This Row],[PREDICTED_DURATION]], PROJECT_DATA[[#This Row],[DURATION_OVERRIDE]])</f>
        <v>15</v>
      </c>
      <c r="W11" s="5">
        <f>IF(PROJECT_DATA[[#This Row],[DURATION]]=PROJECT_DATA[[#This Row],[PREDICTED_DURATION]], PROJECT_DATA[[#This Row],[MONTHLY_REVENUE]], PROJECT_DATA[[#This Row],[FEE_REMAINING]]/(PROJECT_DATA[[#This Row],[DURATION]]*12/52))</f>
        <v>11290.066666666666</v>
      </c>
      <c r="X11" s="9">
        <f ca="1">IF(PROJECT_DATA[[#This Row],[STATUS]]="Active", REFERENCE_DATA!$S$2+PROJECT_DATA[[#This Row],[DURATION]]*7, PROJECT_DATA[[#This Row],[START_DATE]]+PROJECT_DATA[[#This Row],[DURATION]]*7)</f>
        <v>46182</v>
      </c>
      <c r="Y11" s="13">
        <f>(ROUNDUP((PROJECT_DATA[[#This Row],[FEE_REMAINING]]*PROJECT_DATA[[#This Row],[PERCENT_ENG]]/REFERENCE_DATA!$Q$3/PROJECT_DATA[[#This Row],[DURATION]]), 0))/IF(PROJECT_DATA[[#This Row],[WORK_SCENARIO]]="", REFERENCE_DATA!$V$4, INDEX(WORK_RATES[ENGINEERING], MATCH(PROJECT_DATA[[#This Row],[WORK_SCENARIO]], WORK_RATES[SCENARIO], 0)))</f>
        <v>0.24</v>
      </c>
      <c r="Z11" s="13">
        <f>(ROUNDUP((PROJECT_DATA[[#This Row],[FEE_REMAINING]]*PROJECT_DATA[[#This Row],[PERCENT_PRODUCTION]]/REFERENCE_DATA!$Q$4/PROJECT_DATA[[#This Row],[DURATION]]), 0))/IF(PROJECT_DATA[[#This Row],[WORK_SCENARIO]]="", REFERENCE_DATA!$W$4, INDEX(WORK_RATES[PRODUCTION], MATCH(PROJECT_DATA[[#This Row],[WORK_SCENARIO]], WORK_RATES[SCENARIO], 0)))</f>
        <v>0.34090909090909088</v>
      </c>
    </row>
    <row r="12" spans="1:34">
      <c r="A12" s="19" t="s">
        <v>89</v>
      </c>
      <c r="B12" s="19" t="s">
        <v>29</v>
      </c>
      <c r="C12" s="19" t="s">
        <v>90</v>
      </c>
      <c r="D12" s="19" t="s">
        <v>91</v>
      </c>
      <c r="E12" s="19" t="s">
        <v>92</v>
      </c>
      <c r="F12" s="19" t="s">
        <v>93</v>
      </c>
      <c r="G12" s="19" t="s">
        <v>67</v>
      </c>
      <c r="H12" s="18">
        <v>45802</v>
      </c>
      <c r="I12" s="19" t="s">
        <v>61</v>
      </c>
      <c r="J12" s="20">
        <v>291970</v>
      </c>
      <c r="K12" s="21">
        <v>1</v>
      </c>
      <c r="L12" s="2">
        <f>IF(PROJECT_DATA[[#This Row],[STATUS]]="Inactive", 0, PROJECT_DATA[[#This Row],[FEE]] * IF(PROJECT_DATA[[#This Row],[STATUS]]="Active", 1, PROJECT_DATA[[#This Row],[CONVERSION_RATE]]))</f>
        <v>291970</v>
      </c>
      <c r="M12" s="20">
        <v>230083</v>
      </c>
      <c r="N12" s="21">
        <v>0.54374155982620032</v>
      </c>
      <c r="O12" s="3">
        <f>1-PROJECT_DATA[[#This Row],[PERCENT_ENG]]</f>
        <v>0.45625844017379968</v>
      </c>
      <c r="P12" s="21" t="s">
        <v>94</v>
      </c>
      <c r="Q12" s="2" cm="1">
        <f t="array" ref="Q12">_xlfn.IFNA(INDEX(BURN_RATES[RATE], (MATCH(PROJECT_DATA[[#This Row],[FEE]], BURN_RATES[FEE], 1))+1), 1) * PROJECT_DATA[[#This Row],[FEE]]</f>
        <v>11678.800000000001</v>
      </c>
      <c r="S12" s="2">
        <f>IF(OR(PROJECT_DATA[[#This Row],[PREDICTED_MONTHLY_REVENUE_OVERRIDE]]="", PROJECT_DATA[[#This Row],[PREDICTED_MONTHLY_REVENUE_OVERRIDE]]=0), PROJECT_DATA[[#This Row],[PREDICTED_MONTHLY_REVENUE]], PROJECT_DATA[[#This Row],[PREDICTED_MONTHLY_REVENUE_OVERRIDE]])</f>
        <v>11678.800000000001</v>
      </c>
      <c r="T12">
        <f>ROUNDUP(PROJECT_DATA[[#This Row],[FEE_REMAINING]]/PROJECT_DATA[[#This Row],[MONTHLY_REVENUE]] * 52/ 12, 0)</f>
        <v>86</v>
      </c>
      <c r="U12" s="19"/>
      <c r="V12">
        <f>IF(OR(PROJECT_DATA[[#This Row],[DURATION_OVERRIDE]]="", PROJECT_DATA[[#This Row],[DURATION_OVERRIDE]]=0), PROJECT_DATA[[#This Row],[PREDICTED_DURATION]], PROJECT_DATA[[#This Row],[DURATION_OVERRIDE]])</f>
        <v>86</v>
      </c>
      <c r="W12" s="5">
        <f>IF(PROJECT_DATA[[#This Row],[DURATION]]=PROJECT_DATA[[#This Row],[PREDICTED_DURATION]], PROJECT_DATA[[#This Row],[MONTHLY_REVENUE]], PROJECT_DATA[[#This Row],[FEE_REMAINING]]/(PROJECT_DATA[[#This Row],[DURATION]]*12/52))</f>
        <v>11678.800000000001</v>
      </c>
      <c r="X12" s="9">
        <f ca="1">IF(PROJECT_DATA[[#This Row],[STATUS]]="Active", REFERENCE_DATA!$S$2+PROJECT_DATA[[#This Row],[DURATION]]*7, PROJECT_DATA[[#This Row],[START_DATE]]+PROJECT_DATA[[#This Row],[DURATION]]*7)</f>
        <v>46679</v>
      </c>
      <c r="Y12" s="13">
        <f>(ROUNDUP((PROJECT_DATA[[#This Row],[FEE_REMAINING]]*PROJECT_DATA[[#This Row],[PERCENT_ENG]]/REFERENCE_DATA!$Q$3/PROJECT_DATA[[#This Row],[DURATION]]), 0))/IF(PROJECT_DATA[[#This Row],[WORK_SCENARIO]]="", REFERENCE_DATA!$V$4, INDEX(WORK_RATES[ENGINEERING], MATCH(PROJECT_DATA[[#This Row],[WORK_SCENARIO]], WORK_RATES[SCENARIO], 0)))</f>
        <v>0.42857142857142855</v>
      </c>
      <c r="Z12" s="13">
        <f>(ROUNDUP((PROJECT_DATA[[#This Row],[FEE_REMAINING]]*PROJECT_DATA[[#This Row],[PERCENT_PRODUCTION]]/REFERENCE_DATA!$Q$4/PROJECT_DATA[[#This Row],[DURATION]]), 0))/IF(PROJECT_DATA[[#This Row],[WORK_SCENARIO]]="", REFERENCE_DATA!$W$4, INDEX(WORK_RATES[PRODUCTION], MATCH(PROJECT_DATA[[#This Row],[WORK_SCENARIO]], WORK_RATES[SCENARIO], 0)))</f>
        <v>0.40625</v>
      </c>
    </row>
    <row r="13" spans="1:34">
      <c r="A13" s="19" t="s">
        <v>95</v>
      </c>
      <c r="B13" s="19" t="s">
        <v>38</v>
      </c>
      <c r="C13" s="19" t="s">
        <v>96</v>
      </c>
      <c r="D13" s="19" t="s">
        <v>97</v>
      </c>
      <c r="E13" s="19" t="s">
        <v>98</v>
      </c>
      <c r="F13" s="19" t="s">
        <v>88</v>
      </c>
      <c r="G13" s="19" t="s">
        <v>67</v>
      </c>
      <c r="H13" s="18">
        <v>45926</v>
      </c>
      <c r="I13" s="19" t="s">
        <v>61</v>
      </c>
      <c r="J13" s="20">
        <v>203454</v>
      </c>
      <c r="K13" s="21">
        <v>0.81971487372940999</v>
      </c>
      <c r="L13" s="2">
        <f>IF(PROJECT_DATA[[#This Row],[STATUS]]="Inactive", 0, PROJECT_DATA[[#This Row],[FEE]] * IF(PROJECT_DATA[[#This Row],[STATUS]]="Active", 1, PROJECT_DATA[[#This Row],[CONVERSION_RATE]]))</f>
        <v>166774.26991974338</v>
      </c>
      <c r="M13" s="20">
        <v>166774.26991974338</v>
      </c>
      <c r="N13" s="21">
        <v>0.64748026397373581</v>
      </c>
      <c r="O13" s="3">
        <f>1-PROJECT_DATA[[#This Row],[PERCENT_ENG]]</f>
        <v>0.35251973602626419</v>
      </c>
      <c r="P13" s="21" t="s">
        <v>36</v>
      </c>
      <c r="Q13" s="2" cm="1">
        <f t="array" ref="Q13">_xlfn.IFNA(INDEX(BURN_RATES[RATE], (MATCH(PROJECT_DATA[[#This Row],[FEE]], BURN_RATES[FEE], 1))+1), 1) * PROJECT_DATA[[#This Row],[FEE]]</f>
        <v>10172.700000000001</v>
      </c>
      <c r="S13" s="2">
        <f>IF(OR(PROJECT_DATA[[#This Row],[PREDICTED_MONTHLY_REVENUE_OVERRIDE]]="", PROJECT_DATA[[#This Row],[PREDICTED_MONTHLY_REVENUE_OVERRIDE]]=0), PROJECT_DATA[[#This Row],[PREDICTED_MONTHLY_REVENUE]], PROJECT_DATA[[#This Row],[PREDICTED_MONTHLY_REVENUE_OVERRIDE]])</f>
        <v>10172.700000000001</v>
      </c>
      <c r="T13">
        <f>ROUNDUP(PROJECT_DATA[[#This Row],[FEE_REMAINING]]/PROJECT_DATA[[#This Row],[MONTHLY_REVENUE]] * 52/ 12, 0)</f>
        <v>72</v>
      </c>
      <c r="U13" s="19"/>
      <c r="V13">
        <f>IF(OR(PROJECT_DATA[[#This Row],[DURATION_OVERRIDE]]="", PROJECT_DATA[[#This Row],[DURATION_OVERRIDE]]=0), PROJECT_DATA[[#This Row],[PREDICTED_DURATION]], PROJECT_DATA[[#This Row],[DURATION_OVERRIDE]])</f>
        <v>72</v>
      </c>
      <c r="W13" s="5">
        <f>IF(PROJECT_DATA[[#This Row],[DURATION]]=PROJECT_DATA[[#This Row],[PREDICTED_DURATION]], PROJECT_DATA[[#This Row],[MONTHLY_REVENUE]], PROJECT_DATA[[#This Row],[FEE_REMAINING]]/(PROJECT_DATA[[#This Row],[DURATION]]*12/52))</f>
        <v>10172.700000000001</v>
      </c>
      <c r="X13" s="9">
        <f>IF(PROJECT_DATA[[#This Row],[STATUS]]="Active", REFERENCE_DATA!$S$2+PROJECT_DATA[[#This Row],[DURATION]]*7, PROJECT_DATA[[#This Row],[START_DATE]]+PROJECT_DATA[[#This Row],[DURATION]]*7)</f>
        <v>46430</v>
      </c>
      <c r="Y13" s="13">
        <f>(ROUNDUP((PROJECT_DATA[[#This Row],[FEE_REMAINING]]*PROJECT_DATA[[#This Row],[PERCENT_ENG]]/REFERENCE_DATA!$Q$3/PROJECT_DATA[[#This Row],[DURATION]]), 0))/IF(PROJECT_DATA[[#This Row],[WORK_SCENARIO]]="", REFERENCE_DATA!$V$4, INDEX(WORK_RATES[ENGINEERING], MATCH(PROJECT_DATA[[#This Row],[WORK_SCENARIO]], WORK_RATES[SCENARIO], 0)))</f>
        <v>0.3</v>
      </c>
      <c r="Z13" s="13">
        <f>(ROUNDUP((PROJECT_DATA[[#This Row],[FEE_REMAINING]]*PROJECT_DATA[[#This Row],[PERCENT_PRODUCTION]]/REFERENCE_DATA!$Q$4/PROJECT_DATA[[#This Row],[DURATION]]), 0))/IF(PROJECT_DATA[[#This Row],[WORK_SCENARIO]]="", REFERENCE_DATA!$W$4, INDEX(WORK_RATES[PRODUCTION], MATCH(PROJECT_DATA[[#This Row],[WORK_SCENARIO]], WORK_RATES[SCENARIO], 0)))</f>
        <v>0.20454545454545456</v>
      </c>
    </row>
    <row r="14" spans="1:34">
      <c r="A14" s="19" t="s">
        <v>99</v>
      </c>
      <c r="B14" s="19" t="s">
        <v>29</v>
      </c>
      <c r="C14" s="19" t="s">
        <v>100</v>
      </c>
      <c r="D14" s="19" t="s">
        <v>101</v>
      </c>
      <c r="E14" s="19" t="s">
        <v>102</v>
      </c>
      <c r="F14" s="19" t="s">
        <v>42</v>
      </c>
      <c r="G14" s="19" t="s">
        <v>49</v>
      </c>
      <c r="H14" s="18">
        <v>45822</v>
      </c>
      <c r="I14" s="19" t="s">
        <v>68</v>
      </c>
      <c r="J14" s="20">
        <v>31791</v>
      </c>
      <c r="K14" s="21">
        <v>1</v>
      </c>
      <c r="L14" s="2">
        <f>IF(PROJECT_DATA[[#This Row],[STATUS]]="Inactive", 0, PROJECT_DATA[[#This Row],[FEE]] * IF(PROJECT_DATA[[#This Row],[STATUS]]="Active", 1, PROJECT_DATA[[#This Row],[CONVERSION_RATE]]))</f>
        <v>31791</v>
      </c>
      <c r="M14" s="20">
        <v>5000</v>
      </c>
      <c r="N14" s="21">
        <v>0.44915395860787632</v>
      </c>
      <c r="O14" s="3">
        <f>1-PROJECT_DATA[[#This Row],[PERCENT_ENG]]</f>
        <v>0.55084604139212368</v>
      </c>
      <c r="P14" s="21" t="s">
        <v>44</v>
      </c>
      <c r="Q14" s="2" cm="1">
        <f t="array" ref="Q14">_xlfn.IFNA(INDEX(BURN_RATES[RATE], (MATCH(PROJECT_DATA[[#This Row],[FEE]], BURN_RATES[FEE], 1))+1), 1) * PROJECT_DATA[[#This Row],[FEE]]</f>
        <v>6358.2000000000007</v>
      </c>
      <c r="S14" s="2">
        <f>IF(OR(PROJECT_DATA[[#This Row],[PREDICTED_MONTHLY_REVENUE_OVERRIDE]]="", PROJECT_DATA[[#This Row],[PREDICTED_MONTHLY_REVENUE_OVERRIDE]]=0), PROJECT_DATA[[#This Row],[PREDICTED_MONTHLY_REVENUE]], PROJECT_DATA[[#This Row],[PREDICTED_MONTHLY_REVENUE_OVERRIDE]])</f>
        <v>6358.2000000000007</v>
      </c>
      <c r="T14">
        <f>ROUNDUP(PROJECT_DATA[[#This Row],[FEE_REMAINING]]/PROJECT_DATA[[#This Row],[MONTHLY_REVENUE]] * 52/ 12, 0)</f>
        <v>4</v>
      </c>
      <c r="U14" s="19">
        <v>7</v>
      </c>
      <c r="V14">
        <f>IF(OR(PROJECT_DATA[[#This Row],[DURATION_OVERRIDE]]="", PROJECT_DATA[[#This Row],[DURATION_OVERRIDE]]=0), PROJECT_DATA[[#This Row],[PREDICTED_DURATION]], PROJECT_DATA[[#This Row],[DURATION_OVERRIDE]])</f>
        <v>7</v>
      </c>
      <c r="W14" s="5">
        <f>IF(PROJECT_DATA[[#This Row],[DURATION]]=PROJECT_DATA[[#This Row],[PREDICTED_DURATION]], PROJECT_DATA[[#This Row],[MONTHLY_REVENUE]], PROJECT_DATA[[#This Row],[FEE_REMAINING]]/(PROJECT_DATA[[#This Row],[DURATION]]*12/52))</f>
        <v>3095.238095238095</v>
      </c>
      <c r="X14" s="9">
        <f ca="1">IF(PROJECT_DATA[[#This Row],[STATUS]]="Active", REFERENCE_DATA!$S$2+PROJECT_DATA[[#This Row],[DURATION]]*7, PROJECT_DATA[[#This Row],[START_DATE]]+PROJECT_DATA[[#This Row],[DURATION]]*7)</f>
        <v>46126</v>
      </c>
      <c r="Y14" s="13">
        <f>(ROUNDUP((PROJECT_DATA[[#This Row],[FEE_REMAINING]]*PROJECT_DATA[[#This Row],[PERCENT_ENG]]/REFERENCE_DATA!$Q$3/PROJECT_DATA[[#This Row],[DURATION]]), 0))/IF(PROJECT_DATA[[#This Row],[WORK_SCENARIO]]="", REFERENCE_DATA!$V$4, INDEX(WORK_RATES[ENGINEERING], MATCH(PROJECT_DATA[[#This Row],[WORK_SCENARIO]], WORK_RATES[SCENARIO], 0)))</f>
        <v>0.1</v>
      </c>
      <c r="Z14" s="13">
        <f>(ROUNDUP((PROJECT_DATA[[#This Row],[FEE_REMAINING]]*PROJECT_DATA[[#This Row],[PERCENT_PRODUCTION]]/REFERENCE_DATA!$Q$4/PROJECT_DATA[[#This Row],[DURATION]]), 0))/IF(PROJECT_DATA[[#This Row],[WORK_SCENARIO]]="", REFERENCE_DATA!$W$4, INDEX(WORK_RATES[PRODUCTION], MATCH(PROJECT_DATA[[#This Row],[WORK_SCENARIO]], WORK_RATES[SCENARIO], 0)))</f>
        <v>0.1</v>
      </c>
    </row>
    <row r="15" spans="1:34">
      <c r="A15" s="19" t="s">
        <v>103</v>
      </c>
      <c r="B15" s="19" t="s">
        <v>29</v>
      </c>
      <c r="C15" s="19" t="s">
        <v>104</v>
      </c>
      <c r="D15" s="19" t="s">
        <v>101</v>
      </c>
      <c r="E15" s="19" t="s">
        <v>105</v>
      </c>
      <c r="F15" s="19" t="s">
        <v>106</v>
      </c>
      <c r="G15" s="19" t="s">
        <v>67</v>
      </c>
      <c r="H15" s="18">
        <v>45834</v>
      </c>
      <c r="I15" s="19" t="s">
        <v>107</v>
      </c>
      <c r="J15" s="20">
        <v>365467</v>
      </c>
      <c r="K15" s="21">
        <v>1</v>
      </c>
      <c r="L15" s="2">
        <f>IF(PROJECT_DATA[[#This Row],[STATUS]]="Inactive", 0, PROJECT_DATA[[#This Row],[FEE]] * IF(PROJECT_DATA[[#This Row],[STATUS]]="Active", 1, PROJECT_DATA[[#This Row],[CONVERSION_RATE]]))</f>
        <v>365467</v>
      </c>
      <c r="M15" s="20">
        <v>158487</v>
      </c>
      <c r="N15" s="21">
        <v>0.63933037808735482</v>
      </c>
      <c r="O15" s="3">
        <f>1-PROJECT_DATA[[#This Row],[PERCENT_ENG]]</f>
        <v>0.36066962191264518</v>
      </c>
      <c r="P15" s="21" t="s">
        <v>94</v>
      </c>
      <c r="Q15" s="2" cm="1">
        <f t="array" ref="Q15">_xlfn.IFNA(INDEX(BURN_RATES[RATE], (MATCH(PROJECT_DATA[[#This Row],[FEE]], BURN_RATES[FEE], 1))+1), 1) * PROJECT_DATA[[#This Row],[FEE]]</f>
        <v>14618.68</v>
      </c>
      <c r="S15" s="2">
        <f>IF(OR(PROJECT_DATA[[#This Row],[PREDICTED_MONTHLY_REVENUE_OVERRIDE]]="", PROJECT_DATA[[#This Row],[PREDICTED_MONTHLY_REVENUE_OVERRIDE]]=0), PROJECT_DATA[[#This Row],[PREDICTED_MONTHLY_REVENUE]], PROJECT_DATA[[#This Row],[PREDICTED_MONTHLY_REVENUE_OVERRIDE]])</f>
        <v>14618.68</v>
      </c>
      <c r="T15">
        <f>ROUNDUP(PROJECT_DATA[[#This Row],[FEE_REMAINING]]/PROJECT_DATA[[#This Row],[MONTHLY_REVENUE]] * 52/ 12, 0)</f>
        <v>47</v>
      </c>
      <c r="U15" s="19"/>
      <c r="V15">
        <f>IF(OR(PROJECT_DATA[[#This Row],[DURATION_OVERRIDE]]="", PROJECT_DATA[[#This Row],[DURATION_OVERRIDE]]=0), PROJECT_DATA[[#This Row],[PREDICTED_DURATION]], PROJECT_DATA[[#This Row],[DURATION_OVERRIDE]])</f>
        <v>47</v>
      </c>
      <c r="W15" s="5">
        <f>IF(PROJECT_DATA[[#This Row],[DURATION]]=PROJECT_DATA[[#This Row],[PREDICTED_DURATION]], PROJECT_DATA[[#This Row],[MONTHLY_REVENUE]], PROJECT_DATA[[#This Row],[FEE_REMAINING]]/(PROJECT_DATA[[#This Row],[DURATION]]*12/52))</f>
        <v>14618.68</v>
      </c>
      <c r="X15" s="9">
        <f ca="1">IF(PROJECT_DATA[[#This Row],[STATUS]]="Active", REFERENCE_DATA!$S$2+PROJECT_DATA[[#This Row],[DURATION]]*7, PROJECT_DATA[[#This Row],[START_DATE]]+PROJECT_DATA[[#This Row],[DURATION]]*7)</f>
        <v>46406</v>
      </c>
      <c r="Y15"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15" s="13">
        <f>(ROUNDUP((PROJECT_DATA[[#This Row],[FEE_REMAINING]]*PROJECT_DATA[[#This Row],[PERCENT_PRODUCTION]]/REFERENCE_DATA!$Q$4/PROJECT_DATA[[#This Row],[DURATION]]), 0))/IF(PROJECT_DATA[[#This Row],[WORK_SCENARIO]]="", REFERENCE_DATA!$W$4, INDEX(WORK_RATES[PRODUCTION], MATCH(PROJECT_DATA[[#This Row],[WORK_SCENARIO]], WORK_RATES[SCENARIO], 0)))</f>
        <v>0.40625</v>
      </c>
    </row>
    <row r="16" spans="1:34">
      <c r="A16" s="19" t="s">
        <v>108</v>
      </c>
      <c r="B16" s="19" t="s">
        <v>29</v>
      </c>
      <c r="C16" s="19" t="s">
        <v>109</v>
      </c>
      <c r="D16" s="19" t="s">
        <v>101</v>
      </c>
      <c r="E16" s="19" t="s">
        <v>110</v>
      </c>
      <c r="F16" s="19" t="s">
        <v>42</v>
      </c>
      <c r="G16" s="19" t="s">
        <v>56</v>
      </c>
      <c r="H16" s="18">
        <v>45780</v>
      </c>
      <c r="I16" s="19" t="s">
        <v>61</v>
      </c>
      <c r="J16" s="20">
        <v>111377</v>
      </c>
      <c r="K16" s="21">
        <v>1</v>
      </c>
      <c r="L16" s="2">
        <f>IF(PROJECT_DATA[[#This Row],[STATUS]]="Inactive", 0, PROJECT_DATA[[#This Row],[FEE]] * IF(PROJECT_DATA[[#This Row],[STATUS]]="Active", 1, PROJECT_DATA[[#This Row],[CONVERSION_RATE]]))</f>
        <v>111377</v>
      </c>
      <c r="M16" s="20">
        <v>20335</v>
      </c>
      <c r="N16" s="21">
        <v>0.50875068403710344</v>
      </c>
      <c r="O16" s="3">
        <f>1-PROJECT_DATA[[#This Row],[PERCENT_ENG]]</f>
        <v>0.49124931596289656</v>
      </c>
      <c r="P16" s="21" t="s">
        <v>62</v>
      </c>
      <c r="Q16" s="2" cm="1">
        <f t="array" ref="Q16">_xlfn.IFNA(INDEX(BURN_RATES[RATE], (MATCH(PROJECT_DATA[[#This Row],[FEE]], BURN_RATES[FEE], 1))+1), 1) * PROJECT_DATA[[#This Row],[FEE]]</f>
        <v>5568.85</v>
      </c>
      <c r="S16" s="2">
        <f>IF(OR(PROJECT_DATA[[#This Row],[PREDICTED_MONTHLY_REVENUE_OVERRIDE]]="", PROJECT_DATA[[#This Row],[PREDICTED_MONTHLY_REVENUE_OVERRIDE]]=0), PROJECT_DATA[[#This Row],[PREDICTED_MONTHLY_REVENUE]], PROJECT_DATA[[#This Row],[PREDICTED_MONTHLY_REVENUE_OVERRIDE]])</f>
        <v>5568.85</v>
      </c>
      <c r="T16">
        <f>ROUNDUP(PROJECT_DATA[[#This Row],[FEE_REMAINING]]/PROJECT_DATA[[#This Row],[MONTHLY_REVENUE]] * 52/ 12, 0)</f>
        <v>16</v>
      </c>
      <c r="U16" s="19">
        <v>14</v>
      </c>
      <c r="V16">
        <f>IF(OR(PROJECT_DATA[[#This Row],[DURATION_OVERRIDE]]="", PROJECT_DATA[[#This Row],[DURATION_OVERRIDE]]=0), PROJECT_DATA[[#This Row],[PREDICTED_DURATION]], PROJECT_DATA[[#This Row],[DURATION_OVERRIDE]])</f>
        <v>14</v>
      </c>
      <c r="W16" s="5">
        <f>IF(PROJECT_DATA[[#This Row],[DURATION]]=PROJECT_DATA[[#This Row],[PREDICTED_DURATION]], PROJECT_DATA[[#This Row],[MONTHLY_REVENUE]], PROJECT_DATA[[#This Row],[FEE_REMAINING]]/(PROJECT_DATA[[#This Row],[DURATION]]*12/52))</f>
        <v>6294.166666666667</v>
      </c>
      <c r="X16" s="9">
        <f ca="1">IF(PROJECT_DATA[[#This Row],[STATUS]]="Active", REFERENCE_DATA!$S$2+PROJECT_DATA[[#This Row],[DURATION]]*7, PROJECT_DATA[[#This Row],[START_DATE]]+PROJECT_DATA[[#This Row],[DURATION]]*7)</f>
        <v>46175</v>
      </c>
      <c r="Y16" s="13">
        <f>(ROUNDUP((PROJECT_DATA[[#This Row],[FEE_REMAINING]]*PROJECT_DATA[[#This Row],[PERCENT_ENG]]/REFERENCE_DATA!$Q$3/PROJECT_DATA[[#This Row],[DURATION]]), 0))/IF(PROJECT_DATA[[#This Row],[WORK_SCENARIO]]="", REFERENCE_DATA!$V$4, INDEX(WORK_RATES[ENGINEERING], MATCH(PROJECT_DATA[[#This Row],[WORK_SCENARIO]], WORK_RATES[SCENARIO], 0)))</f>
        <v>0.17777777777777778</v>
      </c>
      <c r="Z16" s="13">
        <f>(ROUNDUP((PROJECT_DATA[[#This Row],[FEE_REMAINING]]*PROJECT_DATA[[#This Row],[PERCENT_PRODUCTION]]/REFERENCE_DATA!$Q$4/PROJECT_DATA[[#This Row],[DURATION]]), 0))/IF(PROJECT_DATA[[#This Row],[WORK_SCENARIO]]="", REFERENCE_DATA!$W$4, INDEX(WORK_RATES[PRODUCTION], MATCH(PROJECT_DATA[[#This Row],[WORK_SCENARIO]], WORK_RATES[SCENARIO], 0)))</f>
        <v>0.19047619047619047</v>
      </c>
    </row>
    <row r="17" spans="1:26">
      <c r="A17" s="19" t="s">
        <v>111</v>
      </c>
      <c r="B17" s="19" t="s">
        <v>38</v>
      </c>
      <c r="C17" s="19" t="s">
        <v>112</v>
      </c>
      <c r="D17" s="19" t="s">
        <v>31</v>
      </c>
      <c r="E17" s="19" t="s">
        <v>113</v>
      </c>
      <c r="F17" s="19" t="s">
        <v>88</v>
      </c>
      <c r="G17" s="19" t="s">
        <v>67</v>
      </c>
      <c r="H17" s="18">
        <v>45974</v>
      </c>
      <c r="I17" s="19" t="s">
        <v>72</v>
      </c>
      <c r="J17" s="20">
        <v>366256</v>
      </c>
      <c r="K17" s="21">
        <v>0.48250428974201653</v>
      </c>
      <c r="L17" s="2">
        <f>IF(PROJECT_DATA[[#This Row],[STATUS]]="Inactive", 0, PROJECT_DATA[[#This Row],[FEE]] * IF(PROJECT_DATA[[#This Row],[STATUS]]="Active", 1, PROJECT_DATA[[#This Row],[CONVERSION_RATE]]))</f>
        <v>176720.09114375201</v>
      </c>
      <c r="M17" s="20">
        <v>176720.09114375201</v>
      </c>
      <c r="N17" s="21">
        <v>0.74915363791651957</v>
      </c>
      <c r="O17" s="3">
        <f>1-PROJECT_DATA[[#This Row],[PERCENT_ENG]]</f>
        <v>0.25084636208348043</v>
      </c>
      <c r="P17" s="21" t="s">
        <v>36</v>
      </c>
      <c r="Q17" s="2" cm="1">
        <f t="array" ref="Q17">_xlfn.IFNA(INDEX(BURN_RATES[RATE], (MATCH(PROJECT_DATA[[#This Row],[FEE]], BURN_RATES[FEE], 1))+1), 1) * PROJECT_DATA[[#This Row],[FEE]]</f>
        <v>14650.24</v>
      </c>
      <c r="S17" s="2">
        <f>IF(OR(PROJECT_DATA[[#This Row],[PREDICTED_MONTHLY_REVENUE_OVERRIDE]]="", PROJECT_DATA[[#This Row],[PREDICTED_MONTHLY_REVENUE_OVERRIDE]]=0), PROJECT_DATA[[#This Row],[PREDICTED_MONTHLY_REVENUE]], PROJECT_DATA[[#This Row],[PREDICTED_MONTHLY_REVENUE_OVERRIDE]])</f>
        <v>14650.24</v>
      </c>
      <c r="T17">
        <f>ROUNDUP(PROJECT_DATA[[#This Row],[FEE_REMAINING]]/PROJECT_DATA[[#This Row],[MONTHLY_REVENUE]] * 52/ 12, 0)</f>
        <v>53</v>
      </c>
      <c r="U17" s="19"/>
      <c r="V17">
        <f>IF(OR(PROJECT_DATA[[#This Row],[DURATION_OVERRIDE]]="", PROJECT_DATA[[#This Row],[DURATION_OVERRIDE]]=0), PROJECT_DATA[[#This Row],[PREDICTED_DURATION]], PROJECT_DATA[[#This Row],[DURATION_OVERRIDE]])</f>
        <v>53</v>
      </c>
      <c r="W17" s="5">
        <f>IF(PROJECT_DATA[[#This Row],[DURATION]]=PROJECT_DATA[[#This Row],[PREDICTED_DURATION]], PROJECT_DATA[[#This Row],[MONTHLY_REVENUE]], PROJECT_DATA[[#This Row],[FEE_REMAINING]]/(PROJECT_DATA[[#This Row],[DURATION]]*12/52))</f>
        <v>14650.24</v>
      </c>
      <c r="X17" s="9">
        <f>IF(PROJECT_DATA[[#This Row],[STATUS]]="Active", REFERENCE_DATA!$S$2+PROJECT_DATA[[#This Row],[DURATION]]*7, PROJECT_DATA[[#This Row],[START_DATE]]+PROJECT_DATA[[#This Row],[DURATION]]*7)</f>
        <v>46345</v>
      </c>
      <c r="Y17" s="13">
        <f>(ROUNDUP((PROJECT_DATA[[#This Row],[FEE_REMAINING]]*PROJECT_DATA[[#This Row],[PERCENT_ENG]]/REFERENCE_DATA!$Q$3/PROJECT_DATA[[#This Row],[DURATION]]), 0))/IF(PROJECT_DATA[[#This Row],[WORK_SCENARIO]]="", REFERENCE_DATA!$V$4, INDEX(WORK_RATES[ENGINEERING], MATCH(PROJECT_DATA[[#This Row],[WORK_SCENARIO]], WORK_RATES[SCENARIO], 0)))</f>
        <v>0.5</v>
      </c>
      <c r="Z17" s="13">
        <f>(ROUNDUP((PROJECT_DATA[[#This Row],[FEE_REMAINING]]*PROJECT_DATA[[#This Row],[PERCENT_PRODUCTION]]/REFERENCE_DATA!$Q$4/PROJECT_DATA[[#This Row],[DURATION]]), 0))/IF(PROJECT_DATA[[#This Row],[WORK_SCENARIO]]="", REFERENCE_DATA!$W$4, INDEX(WORK_RATES[PRODUCTION], MATCH(PROJECT_DATA[[#This Row],[WORK_SCENARIO]], WORK_RATES[SCENARIO], 0)))</f>
        <v>0.20454545454545456</v>
      </c>
    </row>
    <row r="18" spans="1:26">
      <c r="A18" s="19" t="s">
        <v>114</v>
      </c>
      <c r="B18" s="19" t="s">
        <v>29</v>
      </c>
      <c r="C18" s="19" t="s">
        <v>115</v>
      </c>
      <c r="D18" s="19" t="s">
        <v>116</v>
      </c>
      <c r="E18" s="19" t="s">
        <v>117</v>
      </c>
      <c r="F18" s="19" t="s">
        <v>42</v>
      </c>
      <c r="G18" s="19" t="s">
        <v>49</v>
      </c>
      <c r="H18" s="18">
        <v>45787</v>
      </c>
      <c r="I18" s="19" t="s">
        <v>118</v>
      </c>
      <c r="J18" s="20">
        <v>103992</v>
      </c>
      <c r="K18" s="21">
        <v>1</v>
      </c>
      <c r="L18" s="2">
        <f>IF(PROJECT_DATA[[#This Row],[STATUS]]="Inactive", 0, PROJECT_DATA[[#This Row],[FEE]] * IF(PROJECT_DATA[[#This Row],[STATUS]]="Active", 1, PROJECT_DATA[[#This Row],[CONVERSION_RATE]]))</f>
        <v>103992</v>
      </c>
      <c r="M18" s="20">
        <v>4671</v>
      </c>
      <c r="N18" s="21">
        <v>0.41526979896481758</v>
      </c>
      <c r="O18" s="3">
        <f>1-PROJECT_DATA[[#This Row],[PERCENT_ENG]]</f>
        <v>0.58473020103518247</v>
      </c>
      <c r="P18" s="21" t="s">
        <v>44</v>
      </c>
      <c r="Q18" s="2" cm="1">
        <f t="array" ref="Q18">_xlfn.IFNA(INDEX(BURN_RATES[RATE], (MATCH(PROJECT_DATA[[#This Row],[FEE]], BURN_RATES[FEE], 1))+1), 1) * PROJECT_DATA[[#This Row],[FEE]]</f>
        <v>5199.6000000000004</v>
      </c>
      <c r="S18" s="2">
        <f>IF(OR(PROJECT_DATA[[#This Row],[PREDICTED_MONTHLY_REVENUE_OVERRIDE]]="", PROJECT_DATA[[#This Row],[PREDICTED_MONTHLY_REVENUE_OVERRIDE]]=0), PROJECT_DATA[[#This Row],[PREDICTED_MONTHLY_REVENUE]], PROJECT_DATA[[#This Row],[PREDICTED_MONTHLY_REVENUE_OVERRIDE]])</f>
        <v>5199.6000000000004</v>
      </c>
      <c r="T18">
        <f>ROUNDUP(PROJECT_DATA[[#This Row],[FEE_REMAINING]]/PROJECT_DATA[[#This Row],[MONTHLY_REVENUE]] * 52/ 12, 0)</f>
        <v>4</v>
      </c>
      <c r="U18" s="19">
        <v>3</v>
      </c>
      <c r="V18">
        <f>IF(OR(PROJECT_DATA[[#This Row],[DURATION_OVERRIDE]]="", PROJECT_DATA[[#This Row],[DURATION_OVERRIDE]]=0), PROJECT_DATA[[#This Row],[PREDICTED_DURATION]], PROJECT_DATA[[#This Row],[DURATION_OVERRIDE]])</f>
        <v>3</v>
      </c>
      <c r="W18" s="5">
        <f>IF(PROJECT_DATA[[#This Row],[DURATION]]=PROJECT_DATA[[#This Row],[PREDICTED_DURATION]], PROJECT_DATA[[#This Row],[MONTHLY_REVENUE]], PROJECT_DATA[[#This Row],[FEE_REMAINING]]/(PROJECT_DATA[[#This Row],[DURATION]]*12/52))</f>
        <v>6747</v>
      </c>
      <c r="X18" s="9">
        <f ca="1">IF(PROJECT_DATA[[#This Row],[STATUS]]="Active", REFERENCE_DATA!$S$2+PROJECT_DATA[[#This Row],[DURATION]]*7, PROJECT_DATA[[#This Row],[START_DATE]]+PROJECT_DATA[[#This Row],[DURATION]]*7)</f>
        <v>46098</v>
      </c>
      <c r="Y18" s="13">
        <f>(ROUNDUP((PROJECT_DATA[[#This Row],[FEE_REMAINING]]*PROJECT_DATA[[#This Row],[PERCENT_ENG]]/REFERENCE_DATA!$Q$3/PROJECT_DATA[[#This Row],[DURATION]]), 0))/IF(PROJECT_DATA[[#This Row],[WORK_SCENARIO]]="", REFERENCE_DATA!$V$4, INDEX(WORK_RATES[ENGINEERING], MATCH(PROJECT_DATA[[#This Row],[WORK_SCENARIO]], WORK_RATES[SCENARIO], 0)))</f>
        <v>0.17499999999999999</v>
      </c>
      <c r="Z18"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19" spans="1:26">
      <c r="A19" s="19" t="s">
        <v>119</v>
      </c>
      <c r="B19" s="19" t="s">
        <v>29</v>
      </c>
      <c r="C19" s="19" t="s">
        <v>120</v>
      </c>
      <c r="D19" s="19" t="s">
        <v>121</v>
      </c>
      <c r="E19" s="19" t="s">
        <v>32</v>
      </c>
      <c r="F19" s="19" t="s">
        <v>55</v>
      </c>
      <c r="G19" s="19" t="s">
        <v>67</v>
      </c>
      <c r="H19" s="18">
        <v>45834</v>
      </c>
      <c r="I19" s="19" t="s">
        <v>61</v>
      </c>
      <c r="J19" s="20">
        <v>428981</v>
      </c>
      <c r="K19" s="21">
        <v>1</v>
      </c>
      <c r="L19" s="2">
        <f>IF(PROJECT_DATA[[#This Row],[STATUS]]="Inactive", 0, PROJECT_DATA[[#This Row],[FEE]] * IF(PROJECT_DATA[[#This Row],[STATUS]]="Active", 1, PROJECT_DATA[[#This Row],[CONVERSION_RATE]]))</f>
        <v>428981</v>
      </c>
      <c r="M19" s="20">
        <v>108521</v>
      </c>
      <c r="N19" s="21">
        <v>0.74398916030628448</v>
      </c>
      <c r="O19" s="3">
        <f>1-PROJECT_DATA[[#This Row],[PERCENT_ENG]]</f>
        <v>0.25601083969371552</v>
      </c>
      <c r="P19" s="21" t="s">
        <v>62</v>
      </c>
      <c r="Q19" s="2" cm="1">
        <f t="array" ref="Q19">_xlfn.IFNA(INDEX(BURN_RATES[RATE], (MATCH(PROJECT_DATA[[#This Row],[FEE]], BURN_RATES[FEE], 1))+1), 1) * PROJECT_DATA[[#This Row],[FEE]]</f>
        <v>17159.240000000002</v>
      </c>
      <c r="S19" s="2">
        <f>IF(OR(PROJECT_DATA[[#This Row],[PREDICTED_MONTHLY_REVENUE_OVERRIDE]]="", PROJECT_DATA[[#This Row],[PREDICTED_MONTHLY_REVENUE_OVERRIDE]]=0), PROJECT_DATA[[#This Row],[PREDICTED_MONTHLY_REVENUE]], PROJECT_DATA[[#This Row],[PREDICTED_MONTHLY_REVENUE_OVERRIDE]])</f>
        <v>17159.240000000002</v>
      </c>
      <c r="T19">
        <f>ROUNDUP(PROJECT_DATA[[#This Row],[FEE_REMAINING]]/PROJECT_DATA[[#This Row],[MONTHLY_REVENUE]] * 52/ 12, 0)</f>
        <v>28</v>
      </c>
      <c r="U19" s="19"/>
      <c r="V19">
        <f>IF(OR(PROJECT_DATA[[#This Row],[DURATION_OVERRIDE]]="", PROJECT_DATA[[#This Row],[DURATION_OVERRIDE]]=0), PROJECT_DATA[[#This Row],[PREDICTED_DURATION]], PROJECT_DATA[[#This Row],[DURATION_OVERRIDE]])</f>
        <v>28</v>
      </c>
      <c r="W19" s="5">
        <f>IF(PROJECT_DATA[[#This Row],[DURATION]]=PROJECT_DATA[[#This Row],[PREDICTED_DURATION]], PROJECT_DATA[[#This Row],[MONTHLY_REVENUE]], PROJECT_DATA[[#This Row],[FEE_REMAINING]]/(PROJECT_DATA[[#This Row],[DURATION]]*12/52))</f>
        <v>17159.240000000002</v>
      </c>
      <c r="X19" s="9">
        <f ca="1">IF(PROJECT_DATA[[#This Row],[STATUS]]="Active", REFERENCE_DATA!$S$2+PROJECT_DATA[[#This Row],[DURATION]]*7, PROJECT_DATA[[#This Row],[START_DATE]]+PROJECT_DATA[[#This Row],[DURATION]]*7)</f>
        <v>46273</v>
      </c>
      <c r="Y19" s="13">
        <f>(ROUNDUP((PROJECT_DATA[[#This Row],[FEE_REMAINING]]*PROJECT_DATA[[#This Row],[PERCENT_ENG]]/REFERENCE_DATA!$Q$3/PROJECT_DATA[[#This Row],[DURATION]]), 0))/IF(PROJECT_DATA[[#This Row],[WORK_SCENARIO]]="", REFERENCE_DATA!$V$4, INDEX(WORK_RATES[ENGINEERING], MATCH(PROJECT_DATA[[#This Row],[WORK_SCENARIO]], WORK_RATES[SCENARIO], 0)))</f>
        <v>0.64444444444444449</v>
      </c>
      <c r="Z19" s="13">
        <f>(ROUNDUP((PROJECT_DATA[[#This Row],[FEE_REMAINING]]*PROJECT_DATA[[#This Row],[PERCENT_PRODUCTION]]/REFERENCE_DATA!$Q$4/PROJECT_DATA[[#This Row],[DURATION]]), 0))/IF(PROJECT_DATA[[#This Row],[WORK_SCENARIO]]="", REFERENCE_DATA!$W$4, INDEX(WORK_RATES[PRODUCTION], MATCH(PROJECT_DATA[[#This Row],[WORK_SCENARIO]], WORK_RATES[SCENARIO], 0)))</f>
        <v>0.23809523809523808</v>
      </c>
    </row>
    <row r="20" spans="1:26">
      <c r="A20" s="19" t="s">
        <v>122</v>
      </c>
      <c r="B20" s="19" t="s">
        <v>29</v>
      </c>
      <c r="C20" s="19" t="s">
        <v>123</v>
      </c>
      <c r="D20" s="19" t="s">
        <v>101</v>
      </c>
      <c r="E20" s="19" t="s">
        <v>124</v>
      </c>
      <c r="F20" s="19" t="s">
        <v>33</v>
      </c>
      <c r="G20" s="19" t="s">
        <v>67</v>
      </c>
      <c r="H20" s="18">
        <v>45797</v>
      </c>
      <c r="I20" s="19" t="s">
        <v>50</v>
      </c>
      <c r="J20" s="20">
        <v>78142</v>
      </c>
      <c r="K20" s="21">
        <v>1</v>
      </c>
      <c r="L20" s="2">
        <f>IF(PROJECT_DATA[[#This Row],[STATUS]]="Inactive", 0, PROJECT_DATA[[#This Row],[FEE]] * IF(PROJECT_DATA[[#This Row],[STATUS]]="Active", 1, PROJECT_DATA[[#This Row],[CONVERSION_RATE]]))</f>
        <v>78142</v>
      </c>
      <c r="M20" s="20">
        <v>33310</v>
      </c>
      <c r="N20" s="21">
        <v>0.60794739582388679</v>
      </c>
      <c r="O20" s="3">
        <f>1-PROJECT_DATA[[#This Row],[PERCENT_ENG]]</f>
        <v>0.39205260417611321</v>
      </c>
      <c r="P20" s="21" t="s">
        <v>36</v>
      </c>
      <c r="Q20" s="2" cm="1">
        <f t="array" ref="Q20">_xlfn.IFNA(INDEX(BURN_RATES[RATE], (MATCH(PROJECT_DATA[[#This Row],[FEE]], BURN_RATES[FEE], 1))+1), 1) * PROJECT_DATA[[#This Row],[FEE]]</f>
        <v>11721.3</v>
      </c>
      <c r="S20" s="2">
        <f>IF(OR(PROJECT_DATA[[#This Row],[PREDICTED_MONTHLY_REVENUE_OVERRIDE]]="", PROJECT_DATA[[#This Row],[PREDICTED_MONTHLY_REVENUE_OVERRIDE]]=0), PROJECT_DATA[[#This Row],[PREDICTED_MONTHLY_REVENUE]], PROJECT_DATA[[#This Row],[PREDICTED_MONTHLY_REVENUE_OVERRIDE]])</f>
        <v>11721.3</v>
      </c>
      <c r="T20">
        <f>ROUNDUP(PROJECT_DATA[[#This Row],[FEE_REMAINING]]/PROJECT_DATA[[#This Row],[MONTHLY_REVENUE]] * 52/ 12, 0)</f>
        <v>13</v>
      </c>
      <c r="U20" s="19">
        <v>13</v>
      </c>
      <c r="V20">
        <f>IF(OR(PROJECT_DATA[[#This Row],[DURATION_OVERRIDE]]="", PROJECT_DATA[[#This Row],[DURATION_OVERRIDE]]=0), PROJECT_DATA[[#This Row],[PREDICTED_DURATION]], PROJECT_DATA[[#This Row],[DURATION_OVERRIDE]])</f>
        <v>13</v>
      </c>
      <c r="W20" s="5">
        <f>IF(PROJECT_DATA[[#This Row],[DURATION]]=PROJECT_DATA[[#This Row],[PREDICTED_DURATION]], PROJECT_DATA[[#This Row],[MONTHLY_REVENUE]], PROJECT_DATA[[#This Row],[FEE_REMAINING]]/(PROJECT_DATA[[#This Row],[DURATION]]*12/52))</f>
        <v>11721.3</v>
      </c>
      <c r="X20" s="9">
        <f ca="1">IF(PROJECT_DATA[[#This Row],[STATUS]]="Active", REFERENCE_DATA!$S$2+PROJECT_DATA[[#This Row],[DURATION]]*7, PROJECT_DATA[[#This Row],[START_DATE]]+PROJECT_DATA[[#This Row],[DURATION]]*7)</f>
        <v>46168</v>
      </c>
      <c r="Y20" s="13">
        <f>(ROUNDUP((PROJECT_DATA[[#This Row],[FEE_REMAINING]]*PROJECT_DATA[[#This Row],[PERCENT_ENG]]/REFERENCE_DATA!$Q$3/PROJECT_DATA[[#This Row],[DURATION]]), 0))/IF(PROJECT_DATA[[#This Row],[WORK_SCENARIO]]="", REFERENCE_DATA!$V$4, INDEX(WORK_RATES[ENGINEERING], MATCH(PROJECT_DATA[[#This Row],[WORK_SCENARIO]], WORK_RATES[SCENARIO], 0)))</f>
        <v>0.32</v>
      </c>
      <c r="Z20"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1" spans="1:26">
      <c r="A21" s="19" t="s">
        <v>125</v>
      </c>
      <c r="B21" s="19" t="s">
        <v>38</v>
      </c>
      <c r="C21" s="19" t="s">
        <v>126</v>
      </c>
      <c r="D21" s="19" t="s">
        <v>127</v>
      </c>
      <c r="E21" s="19" t="s">
        <v>92</v>
      </c>
      <c r="F21" s="19" t="s">
        <v>42</v>
      </c>
      <c r="G21" s="19" t="s">
        <v>49</v>
      </c>
      <c r="H21" s="18">
        <v>46141</v>
      </c>
      <c r="I21" s="19" t="s">
        <v>79</v>
      </c>
      <c r="J21" s="20">
        <v>149302</v>
      </c>
      <c r="K21" s="21">
        <v>0.33957020216170331</v>
      </c>
      <c r="L21" s="2">
        <f>IF(PROJECT_DATA[[#This Row],[STATUS]]="Inactive", 0, PROJECT_DATA[[#This Row],[FEE]] * IF(PROJECT_DATA[[#This Row],[STATUS]]="Active", 1, PROJECT_DATA[[#This Row],[CONVERSION_RATE]]))</f>
        <v>50698.510323146627</v>
      </c>
      <c r="M21" s="20">
        <v>50698.510323146627</v>
      </c>
      <c r="N21" s="21">
        <v>0.47428952308646144</v>
      </c>
      <c r="O21" s="3">
        <f>1-PROJECT_DATA[[#This Row],[PERCENT_ENG]]</f>
        <v>0.52571047691353856</v>
      </c>
      <c r="P21" s="21" t="s">
        <v>94</v>
      </c>
      <c r="Q21" s="2" cm="1">
        <f t="array" ref="Q21">_xlfn.IFNA(INDEX(BURN_RATES[RATE], (MATCH(PROJECT_DATA[[#This Row],[FEE]], BURN_RATES[FEE], 1))+1), 1) * PROJECT_DATA[[#This Row],[FEE]]</f>
        <v>7465.1</v>
      </c>
      <c r="S21" s="2">
        <f>IF(OR(PROJECT_DATA[[#This Row],[PREDICTED_MONTHLY_REVENUE_OVERRIDE]]="", PROJECT_DATA[[#This Row],[PREDICTED_MONTHLY_REVENUE_OVERRIDE]]=0), PROJECT_DATA[[#This Row],[PREDICTED_MONTHLY_REVENUE]], PROJECT_DATA[[#This Row],[PREDICTED_MONTHLY_REVENUE_OVERRIDE]])</f>
        <v>7465.1</v>
      </c>
      <c r="T21">
        <f>ROUNDUP(PROJECT_DATA[[#This Row],[FEE_REMAINING]]/PROJECT_DATA[[#This Row],[MONTHLY_REVENUE]] * 52/ 12, 0)</f>
        <v>30</v>
      </c>
      <c r="U21" s="19">
        <v>24</v>
      </c>
      <c r="V21">
        <f>IF(OR(PROJECT_DATA[[#This Row],[DURATION_OVERRIDE]]="", PROJECT_DATA[[#This Row],[DURATION_OVERRIDE]]=0), PROJECT_DATA[[#This Row],[PREDICTED_DURATION]], PROJECT_DATA[[#This Row],[DURATION_OVERRIDE]])</f>
        <v>24</v>
      </c>
      <c r="W21" s="5">
        <f>IF(PROJECT_DATA[[#This Row],[DURATION]]=PROJECT_DATA[[#This Row],[PREDICTED_DURATION]], PROJECT_DATA[[#This Row],[MONTHLY_REVENUE]], PROJECT_DATA[[#This Row],[FEE_REMAINING]]/(PROJECT_DATA[[#This Row],[DURATION]]*12/52))</f>
        <v>9153.8976972348082</v>
      </c>
      <c r="X21" s="9">
        <f>IF(PROJECT_DATA[[#This Row],[STATUS]]="Active", REFERENCE_DATA!$S$2+PROJECT_DATA[[#This Row],[DURATION]]*7, PROJECT_DATA[[#This Row],[START_DATE]]+PROJECT_DATA[[#This Row],[DURATION]]*7)</f>
        <v>46309</v>
      </c>
      <c r="Y21" s="13">
        <f>(ROUNDUP((PROJECT_DATA[[#This Row],[FEE_REMAINING]]*PROJECT_DATA[[#This Row],[PERCENT_ENG]]/REFERENCE_DATA!$Q$3/PROJECT_DATA[[#This Row],[DURATION]]), 0))/IF(PROJECT_DATA[[#This Row],[WORK_SCENARIO]]="", REFERENCE_DATA!$V$4, INDEX(WORK_RATES[ENGINEERING], MATCH(PROJECT_DATA[[#This Row],[WORK_SCENARIO]], WORK_RATES[SCENARIO], 0)))</f>
        <v>0.31428571428571428</v>
      </c>
      <c r="Z21" s="13">
        <f>(ROUNDUP((PROJECT_DATA[[#This Row],[FEE_REMAINING]]*PROJECT_DATA[[#This Row],[PERCENT_PRODUCTION]]/REFERENCE_DATA!$Q$4/PROJECT_DATA[[#This Row],[DURATION]]), 0))/IF(PROJECT_DATA[[#This Row],[WORK_SCENARIO]]="", REFERENCE_DATA!$W$4, INDEX(WORK_RATES[PRODUCTION], MATCH(PROJECT_DATA[[#This Row],[WORK_SCENARIO]], WORK_RATES[SCENARIO], 0)))</f>
        <v>0.375</v>
      </c>
    </row>
    <row r="22" spans="1:26">
      <c r="A22" s="19" t="s">
        <v>128</v>
      </c>
      <c r="B22" s="19" t="s">
        <v>38</v>
      </c>
      <c r="C22" s="19" t="s">
        <v>129</v>
      </c>
      <c r="D22" s="19" t="s">
        <v>130</v>
      </c>
      <c r="E22" s="19" t="s">
        <v>131</v>
      </c>
      <c r="F22" s="19" t="s">
        <v>42</v>
      </c>
      <c r="G22" s="19" t="s">
        <v>67</v>
      </c>
      <c r="H22" s="18">
        <v>46205</v>
      </c>
      <c r="I22" s="19" t="s">
        <v>43</v>
      </c>
      <c r="J22" s="20">
        <v>135949</v>
      </c>
      <c r="K22" s="21">
        <v>0.17821818815321566</v>
      </c>
      <c r="L22" s="2">
        <f>IF(PROJECT_DATA[[#This Row],[STATUS]]="Inactive", 0, PROJECT_DATA[[#This Row],[FEE]] * IF(PROJECT_DATA[[#This Row],[STATUS]]="Active", 1, PROJECT_DATA[[#This Row],[CONVERSION_RATE]]))</f>
        <v>24228.584461241517</v>
      </c>
      <c r="M22" s="20">
        <v>24228.584461241517</v>
      </c>
      <c r="N22" s="21">
        <v>0.53826427528815224</v>
      </c>
      <c r="O22" s="3">
        <f>1-PROJECT_DATA[[#This Row],[PERCENT_ENG]]</f>
        <v>0.46173572471184776</v>
      </c>
      <c r="P22" s="21" t="s">
        <v>62</v>
      </c>
      <c r="Q22" s="2" cm="1">
        <f t="array" ref="Q22">_xlfn.IFNA(INDEX(BURN_RATES[RATE], (MATCH(PROJECT_DATA[[#This Row],[FEE]], BURN_RATES[FEE], 1))+1), 1) * PROJECT_DATA[[#This Row],[FEE]]</f>
        <v>6797.4500000000007</v>
      </c>
      <c r="S22" s="2">
        <f>IF(OR(PROJECT_DATA[[#This Row],[PREDICTED_MONTHLY_REVENUE_OVERRIDE]]="", PROJECT_DATA[[#This Row],[PREDICTED_MONTHLY_REVENUE_OVERRIDE]]=0), PROJECT_DATA[[#This Row],[PREDICTED_MONTHLY_REVENUE]], PROJECT_DATA[[#This Row],[PREDICTED_MONTHLY_REVENUE_OVERRIDE]])</f>
        <v>6797.4500000000007</v>
      </c>
      <c r="T22">
        <f>ROUNDUP(PROJECT_DATA[[#This Row],[FEE_REMAINING]]/PROJECT_DATA[[#This Row],[MONTHLY_REVENUE]] * 52/ 12, 0)</f>
        <v>16</v>
      </c>
      <c r="U22" s="19">
        <v>16</v>
      </c>
      <c r="V22">
        <f>IF(OR(PROJECT_DATA[[#This Row],[DURATION_OVERRIDE]]="", PROJECT_DATA[[#This Row],[DURATION_OVERRIDE]]=0), PROJECT_DATA[[#This Row],[PREDICTED_DURATION]], PROJECT_DATA[[#This Row],[DURATION_OVERRIDE]])</f>
        <v>16</v>
      </c>
      <c r="W22" s="5">
        <f>IF(PROJECT_DATA[[#This Row],[DURATION]]=PROJECT_DATA[[#This Row],[PREDICTED_DURATION]], PROJECT_DATA[[#This Row],[MONTHLY_REVENUE]], PROJECT_DATA[[#This Row],[FEE_REMAINING]]/(PROJECT_DATA[[#This Row],[DURATION]]*12/52))</f>
        <v>6797.4500000000007</v>
      </c>
      <c r="X22" s="9">
        <f>IF(PROJECT_DATA[[#This Row],[STATUS]]="Active", REFERENCE_DATA!$S$2+PROJECT_DATA[[#This Row],[DURATION]]*7, PROJECT_DATA[[#This Row],[START_DATE]]+PROJECT_DATA[[#This Row],[DURATION]]*7)</f>
        <v>46317</v>
      </c>
      <c r="Y22" s="13">
        <f>(ROUNDUP((PROJECT_DATA[[#This Row],[FEE_REMAINING]]*PROJECT_DATA[[#This Row],[PERCENT_ENG]]/REFERENCE_DATA!$Q$3/PROJECT_DATA[[#This Row],[DURATION]]), 0))/IF(PROJECT_DATA[[#This Row],[WORK_SCENARIO]]="", REFERENCE_DATA!$V$4, INDEX(WORK_RATES[ENGINEERING], MATCH(PROJECT_DATA[[#This Row],[WORK_SCENARIO]], WORK_RATES[SCENARIO], 0)))</f>
        <v>0.2</v>
      </c>
      <c r="Z22" s="13">
        <f>(ROUNDUP((PROJECT_DATA[[#This Row],[FEE_REMAINING]]*PROJECT_DATA[[#This Row],[PERCENT_PRODUCTION]]/REFERENCE_DATA!$Q$4/PROJECT_DATA[[#This Row],[DURATION]]), 0))/IF(PROJECT_DATA[[#This Row],[WORK_SCENARIO]]="", REFERENCE_DATA!$W$4, INDEX(WORK_RATES[PRODUCTION], MATCH(PROJECT_DATA[[#This Row],[WORK_SCENARIO]], WORK_RATES[SCENARIO], 0)))</f>
        <v>0.16666666666666666</v>
      </c>
    </row>
    <row r="23" spans="1:26">
      <c r="A23" s="19" t="s">
        <v>132</v>
      </c>
      <c r="B23" s="19" t="s">
        <v>38</v>
      </c>
      <c r="C23" s="19" t="s">
        <v>133</v>
      </c>
      <c r="D23" s="19" t="s">
        <v>71</v>
      </c>
      <c r="E23" s="19" t="s">
        <v>134</v>
      </c>
      <c r="F23" s="19" t="s">
        <v>55</v>
      </c>
      <c r="G23" s="19" t="s">
        <v>49</v>
      </c>
      <c r="H23" s="18">
        <v>45915</v>
      </c>
      <c r="I23" s="19" t="s">
        <v>35</v>
      </c>
      <c r="J23" s="20">
        <v>212545</v>
      </c>
      <c r="K23" s="21">
        <v>0.17067978086529079</v>
      </c>
      <c r="L23" s="2">
        <f>IF(PROJECT_DATA[[#This Row],[STATUS]]="Inactive", 0, PROJECT_DATA[[#This Row],[FEE]] * IF(PROJECT_DATA[[#This Row],[STATUS]]="Active", 1, PROJECT_DATA[[#This Row],[CONVERSION_RATE]]))</f>
        <v>36277.134024013227</v>
      </c>
      <c r="M23" s="20">
        <v>36277.134024013227</v>
      </c>
      <c r="N23" s="21">
        <v>0.41337908760641207</v>
      </c>
      <c r="O23" s="3">
        <f>1-PROJECT_DATA[[#This Row],[PERCENT_ENG]]</f>
        <v>0.58662091239358793</v>
      </c>
      <c r="P23" s="21" t="s">
        <v>94</v>
      </c>
      <c r="Q23" s="2" cm="1">
        <f t="array" ref="Q23">_xlfn.IFNA(INDEX(BURN_RATES[RATE], (MATCH(PROJECT_DATA[[#This Row],[FEE]], BURN_RATES[FEE], 1))+1), 1) * PROJECT_DATA[[#This Row],[FEE]]</f>
        <v>10627.25</v>
      </c>
      <c r="S23" s="2">
        <f>IF(OR(PROJECT_DATA[[#This Row],[PREDICTED_MONTHLY_REVENUE_OVERRIDE]]="", PROJECT_DATA[[#This Row],[PREDICTED_MONTHLY_REVENUE_OVERRIDE]]=0), PROJECT_DATA[[#This Row],[PREDICTED_MONTHLY_REVENUE]], PROJECT_DATA[[#This Row],[PREDICTED_MONTHLY_REVENUE_OVERRIDE]])</f>
        <v>10627.25</v>
      </c>
      <c r="T23">
        <f>ROUNDUP(PROJECT_DATA[[#This Row],[FEE_REMAINING]]/PROJECT_DATA[[#This Row],[MONTHLY_REVENUE]] * 52/ 12, 0)</f>
        <v>15</v>
      </c>
      <c r="U23" s="19">
        <v>11</v>
      </c>
      <c r="V23">
        <f>IF(OR(PROJECT_DATA[[#This Row],[DURATION_OVERRIDE]]="", PROJECT_DATA[[#This Row],[DURATION_OVERRIDE]]=0), PROJECT_DATA[[#This Row],[PREDICTED_DURATION]], PROJECT_DATA[[#This Row],[DURATION_OVERRIDE]])</f>
        <v>11</v>
      </c>
      <c r="W23" s="5">
        <f>IF(PROJECT_DATA[[#This Row],[DURATION]]=PROJECT_DATA[[#This Row],[PREDICTED_DURATION]], PROJECT_DATA[[#This Row],[MONTHLY_REVENUE]], PROJECT_DATA[[#This Row],[FEE_REMAINING]]/(PROJECT_DATA[[#This Row],[DURATION]]*12/52))</f>
        <v>14290.992191277939</v>
      </c>
      <c r="X23" s="9">
        <f>IF(PROJECT_DATA[[#This Row],[STATUS]]="Active", REFERENCE_DATA!$S$2+PROJECT_DATA[[#This Row],[DURATION]]*7, PROJECT_DATA[[#This Row],[START_DATE]]+PROJECT_DATA[[#This Row],[DURATION]]*7)</f>
        <v>45992</v>
      </c>
      <c r="Y23" s="13">
        <f>(ROUNDUP((PROJECT_DATA[[#This Row],[FEE_REMAINING]]*PROJECT_DATA[[#This Row],[PERCENT_ENG]]/REFERENCE_DATA!$Q$3/PROJECT_DATA[[#This Row],[DURATION]]), 0))/IF(PROJECT_DATA[[#This Row],[WORK_SCENARIO]]="", REFERENCE_DATA!$V$4, INDEX(WORK_RATES[ENGINEERING], MATCH(PROJECT_DATA[[#This Row],[WORK_SCENARIO]], WORK_RATES[SCENARIO], 0)))</f>
        <v>0.4</v>
      </c>
      <c r="Z23" s="13">
        <f>(ROUNDUP((PROJECT_DATA[[#This Row],[FEE_REMAINING]]*PROJECT_DATA[[#This Row],[PERCENT_PRODUCTION]]/REFERENCE_DATA!$Q$4/PROJECT_DATA[[#This Row],[DURATION]]), 0))/IF(PROJECT_DATA[[#This Row],[WORK_SCENARIO]]="", REFERENCE_DATA!$W$4, INDEX(WORK_RATES[PRODUCTION], MATCH(PROJECT_DATA[[#This Row],[WORK_SCENARIO]], WORK_RATES[SCENARIO], 0)))</f>
        <v>0.625</v>
      </c>
    </row>
    <row r="24" spans="1:26">
      <c r="A24" s="19" t="s">
        <v>135</v>
      </c>
      <c r="B24" s="19" t="s">
        <v>29</v>
      </c>
      <c r="C24" s="19" t="s">
        <v>136</v>
      </c>
      <c r="D24" s="19" t="s">
        <v>137</v>
      </c>
      <c r="E24" s="19" t="s">
        <v>138</v>
      </c>
      <c r="F24" s="19" t="s">
        <v>55</v>
      </c>
      <c r="G24" s="19" t="s">
        <v>67</v>
      </c>
      <c r="H24" s="18">
        <v>45779</v>
      </c>
      <c r="I24" s="19" t="s">
        <v>61</v>
      </c>
      <c r="J24" s="20">
        <v>543875</v>
      </c>
      <c r="K24" s="21">
        <v>1</v>
      </c>
      <c r="L24" s="2">
        <f>IF(PROJECT_DATA[[#This Row],[STATUS]]="Inactive", 0, PROJECT_DATA[[#This Row],[FEE]] * IF(PROJECT_DATA[[#This Row],[STATUS]]="Active", 1, PROJECT_DATA[[#This Row],[CONVERSION_RATE]]))</f>
        <v>543875</v>
      </c>
      <c r="M24" s="20">
        <v>315605</v>
      </c>
      <c r="N24" s="21">
        <v>0.4945277700814813</v>
      </c>
      <c r="O24" s="3">
        <f>1-PROJECT_DATA[[#This Row],[PERCENT_ENG]]</f>
        <v>0.5054722299185187</v>
      </c>
      <c r="P24" s="21" t="s">
        <v>36</v>
      </c>
      <c r="Q24" s="2" cm="1">
        <f t="array" ref="Q24">_xlfn.IFNA(INDEX(BURN_RATES[RATE], (MATCH(PROJECT_DATA[[#This Row],[FEE]], BURN_RATES[FEE], 1))+1), 1) * PROJECT_DATA[[#This Row],[FEE]]</f>
        <v>19035.625</v>
      </c>
      <c r="S24" s="2">
        <f>IF(OR(PROJECT_DATA[[#This Row],[PREDICTED_MONTHLY_REVENUE_OVERRIDE]]="", PROJECT_DATA[[#This Row],[PREDICTED_MONTHLY_REVENUE_OVERRIDE]]=0), PROJECT_DATA[[#This Row],[PREDICTED_MONTHLY_REVENUE]], PROJECT_DATA[[#This Row],[PREDICTED_MONTHLY_REVENUE_OVERRIDE]])</f>
        <v>19035.625</v>
      </c>
      <c r="T24">
        <f>ROUNDUP(PROJECT_DATA[[#This Row],[FEE_REMAINING]]/PROJECT_DATA[[#This Row],[MONTHLY_REVENUE]] * 52/ 12, 0)</f>
        <v>72</v>
      </c>
      <c r="U24" s="19"/>
      <c r="V24">
        <f>IF(OR(PROJECT_DATA[[#This Row],[DURATION_OVERRIDE]]="", PROJECT_DATA[[#This Row],[DURATION_OVERRIDE]]=0), PROJECT_DATA[[#This Row],[PREDICTED_DURATION]], PROJECT_DATA[[#This Row],[DURATION_OVERRIDE]])</f>
        <v>72</v>
      </c>
      <c r="W24" s="5">
        <f>IF(PROJECT_DATA[[#This Row],[DURATION]]=PROJECT_DATA[[#This Row],[PREDICTED_DURATION]], PROJECT_DATA[[#This Row],[MONTHLY_REVENUE]], PROJECT_DATA[[#This Row],[FEE_REMAINING]]/(PROJECT_DATA[[#This Row],[DURATION]]*12/52))</f>
        <v>19035.625</v>
      </c>
      <c r="X24" s="9">
        <f ca="1">IF(PROJECT_DATA[[#This Row],[STATUS]]="Active", REFERENCE_DATA!$S$2+PROJECT_DATA[[#This Row],[DURATION]]*7, PROJECT_DATA[[#This Row],[START_DATE]]+PROJECT_DATA[[#This Row],[DURATION]]*7)</f>
        <v>46581</v>
      </c>
      <c r="Y24" s="13">
        <f>(ROUNDUP((PROJECT_DATA[[#This Row],[FEE_REMAINING]]*PROJECT_DATA[[#This Row],[PERCENT_ENG]]/REFERENCE_DATA!$Q$3/PROJECT_DATA[[#This Row],[DURATION]]), 0))/IF(PROJECT_DATA[[#This Row],[WORK_SCENARIO]]="", REFERENCE_DATA!$V$4, INDEX(WORK_RATES[ENGINEERING], MATCH(PROJECT_DATA[[#This Row],[WORK_SCENARIO]], WORK_RATES[SCENARIO], 0)))</f>
        <v>0.44</v>
      </c>
      <c r="Z24" s="13">
        <f>(ROUNDUP((PROJECT_DATA[[#This Row],[FEE_REMAINING]]*PROJECT_DATA[[#This Row],[PERCENT_PRODUCTION]]/REFERENCE_DATA!$Q$4/PROJECT_DATA[[#This Row],[DURATION]]), 0))/IF(PROJECT_DATA[[#This Row],[WORK_SCENARIO]]="", REFERENCE_DATA!$W$4, INDEX(WORK_RATES[PRODUCTION], MATCH(PROJECT_DATA[[#This Row],[WORK_SCENARIO]], WORK_RATES[SCENARIO], 0)))</f>
        <v>0.52272727272727271</v>
      </c>
    </row>
    <row r="25" spans="1:26">
      <c r="A25" s="19" t="s">
        <v>139</v>
      </c>
      <c r="B25" s="19" t="s">
        <v>38</v>
      </c>
      <c r="C25" s="19" t="s">
        <v>140</v>
      </c>
      <c r="D25" s="19" t="s">
        <v>116</v>
      </c>
      <c r="E25" s="19" t="s">
        <v>141</v>
      </c>
      <c r="F25" s="19" t="s">
        <v>42</v>
      </c>
      <c r="G25" s="19" t="s">
        <v>67</v>
      </c>
      <c r="H25" s="18">
        <v>46298</v>
      </c>
      <c r="I25" s="19" t="s">
        <v>72</v>
      </c>
      <c r="J25" s="20">
        <v>5744</v>
      </c>
      <c r="K25" s="21">
        <v>0.17216514856121765</v>
      </c>
      <c r="L25" s="2">
        <f>IF(PROJECT_DATA[[#This Row],[STATUS]]="Inactive", 0, PROJECT_DATA[[#This Row],[FEE]] * IF(PROJECT_DATA[[#This Row],[STATUS]]="Active", 1, PROJECT_DATA[[#This Row],[CONVERSION_RATE]]))</f>
        <v>988.91661333563411</v>
      </c>
      <c r="M25" s="20">
        <v>988.91661333563411</v>
      </c>
      <c r="N25" s="21">
        <v>0.76897881354127595</v>
      </c>
      <c r="O25" s="3">
        <f>1-PROJECT_DATA[[#This Row],[PERCENT_ENG]]</f>
        <v>0.23102118645872405</v>
      </c>
      <c r="P25" s="21" t="s">
        <v>44</v>
      </c>
      <c r="Q25" s="2" cm="1">
        <f t="array" ref="Q25">_xlfn.IFNA(INDEX(BURN_RATES[RATE], (MATCH(PROJECT_DATA[[#This Row],[FEE]], BURN_RATES[FEE], 1))+1), 1) * PROJECT_DATA[[#This Row],[FEE]]</f>
        <v>4308</v>
      </c>
      <c r="S25" s="2">
        <f>IF(OR(PROJECT_DATA[[#This Row],[PREDICTED_MONTHLY_REVENUE_OVERRIDE]]="", PROJECT_DATA[[#This Row],[PREDICTED_MONTHLY_REVENUE_OVERRIDE]]=0), PROJECT_DATA[[#This Row],[PREDICTED_MONTHLY_REVENUE]], PROJECT_DATA[[#This Row],[PREDICTED_MONTHLY_REVENUE_OVERRIDE]])</f>
        <v>4308</v>
      </c>
      <c r="T25">
        <f>ROUNDUP(PROJECT_DATA[[#This Row],[FEE_REMAINING]]/PROJECT_DATA[[#This Row],[MONTHLY_REVENUE]] * 52/ 12, 0)</f>
        <v>1</v>
      </c>
      <c r="U25" s="19">
        <v>1</v>
      </c>
      <c r="V25">
        <f>IF(OR(PROJECT_DATA[[#This Row],[DURATION_OVERRIDE]]="", PROJECT_DATA[[#This Row],[DURATION_OVERRIDE]]=0), PROJECT_DATA[[#This Row],[PREDICTED_DURATION]], PROJECT_DATA[[#This Row],[DURATION_OVERRIDE]])</f>
        <v>1</v>
      </c>
      <c r="W25" s="5">
        <f>IF(PROJECT_DATA[[#This Row],[DURATION]]=PROJECT_DATA[[#This Row],[PREDICTED_DURATION]], PROJECT_DATA[[#This Row],[MONTHLY_REVENUE]], PROJECT_DATA[[#This Row],[FEE_REMAINING]]/(PROJECT_DATA[[#This Row],[DURATION]]*12/52))</f>
        <v>4308</v>
      </c>
      <c r="X25" s="9">
        <f>IF(PROJECT_DATA[[#This Row],[STATUS]]="Active", REFERENCE_DATA!$S$2+PROJECT_DATA[[#This Row],[DURATION]]*7, PROJECT_DATA[[#This Row],[START_DATE]]+PROJECT_DATA[[#This Row],[DURATION]]*7)</f>
        <v>46305</v>
      </c>
      <c r="Y25" s="13">
        <f>(ROUNDUP((PROJECT_DATA[[#This Row],[FEE_REMAINING]]*PROJECT_DATA[[#This Row],[PERCENT_ENG]]/REFERENCE_DATA!$Q$3/PROJECT_DATA[[#This Row],[DURATION]]), 0))/IF(PROJECT_DATA[[#This Row],[WORK_SCENARIO]]="", REFERENCE_DATA!$V$4, INDEX(WORK_RATES[ENGINEERING], MATCH(PROJECT_DATA[[#This Row],[WORK_SCENARIO]], WORK_RATES[SCENARIO], 0)))</f>
        <v>0.2</v>
      </c>
      <c r="Z25" s="13">
        <f>(ROUNDUP((PROJECT_DATA[[#This Row],[FEE_REMAINING]]*PROJECT_DATA[[#This Row],[PERCENT_PRODUCTION]]/REFERENCE_DATA!$Q$4/PROJECT_DATA[[#This Row],[DURATION]]), 0))/IF(PROJECT_DATA[[#This Row],[WORK_SCENARIO]]="", REFERENCE_DATA!$W$4, INDEX(WORK_RATES[PRODUCTION], MATCH(PROJECT_DATA[[#This Row],[WORK_SCENARIO]], WORK_RATES[SCENARIO], 0)))</f>
        <v>7.4999999999999997E-2</v>
      </c>
    </row>
    <row r="26" spans="1:26">
      <c r="A26" s="19" t="s">
        <v>142</v>
      </c>
      <c r="B26" s="19" t="s">
        <v>38</v>
      </c>
      <c r="C26" s="19" t="s">
        <v>143</v>
      </c>
      <c r="D26" s="19" t="s">
        <v>31</v>
      </c>
      <c r="E26" s="19" t="s">
        <v>144</v>
      </c>
      <c r="F26" s="19" t="s">
        <v>33</v>
      </c>
      <c r="G26" s="19" t="s">
        <v>67</v>
      </c>
      <c r="H26" s="18">
        <v>46156</v>
      </c>
      <c r="I26" s="19" t="s">
        <v>145</v>
      </c>
      <c r="J26" s="20">
        <v>451466</v>
      </c>
      <c r="K26" s="21">
        <v>0.39181560229215195</v>
      </c>
      <c r="L26" s="2">
        <f>IF(PROJECT_DATA[[#This Row],[STATUS]]="Inactive", 0, PROJECT_DATA[[#This Row],[FEE]] * IF(PROJECT_DATA[[#This Row],[STATUS]]="Active", 1, PROJECT_DATA[[#This Row],[CONVERSION_RATE]]))</f>
        <v>176891.42270442867</v>
      </c>
      <c r="M26" s="20">
        <v>176891.42270442867</v>
      </c>
      <c r="N26" s="21">
        <v>0.66284536632523461</v>
      </c>
      <c r="O26" s="3">
        <f>1-PROJECT_DATA[[#This Row],[PERCENT_ENG]]</f>
        <v>0.33715463367476539</v>
      </c>
      <c r="P26" s="21" t="s">
        <v>44</v>
      </c>
      <c r="Q26" s="2" cm="1">
        <f t="array" ref="Q26">_xlfn.IFNA(INDEX(BURN_RATES[RATE], (MATCH(PROJECT_DATA[[#This Row],[FEE]], BURN_RATES[FEE], 1))+1), 1) * PROJECT_DATA[[#This Row],[FEE]]</f>
        <v>15801.310000000001</v>
      </c>
      <c r="S26" s="2">
        <f>IF(OR(PROJECT_DATA[[#This Row],[PREDICTED_MONTHLY_REVENUE_OVERRIDE]]="", PROJECT_DATA[[#This Row],[PREDICTED_MONTHLY_REVENUE_OVERRIDE]]=0), PROJECT_DATA[[#This Row],[PREDICTED_MONTHLY_REVENUE]], PROJECT_DATA[[#This Row],[PREDICTED_MONTHLY_REVENUE_OVERRIDE]])</f>
        <v>15801.310000000001</v>
      </c>
      <c r="T26">
        <f>ROUNDUP(PROJECT_DATA[[#This Row],[FEE_REMAINING]]/PROJECT_DATA[[#This Row],[MONTHLY_REVENUE]] * 52/ 12, 0)</f>
        <v>49</v>
      </c>
      <c r="U26" s="19"/>
      <c r="V26">
        <f>IF(OR(PROJECT_DATA[[#This Row],[DURATION_OVERRIDE]]="", PROJECT_DATA[[#This Row],[DURATION_OVERRIDE]]=0), PROJECT_DATA[[#This Row],[PREDICTED_DURATION]], PROJECT_DATA[[#This Row],[DURATION_OVERRIDE]])</f>
        <v>49</v>
      </c>
      <c r="W26" s="5">
        <f>IF(PROJECT_DATA[[#This Row],[DURATION]]=PROJECT_DATA[[#This Row],[PREDICTED_DURATION]], PROJECT_DATA[[#This Row],[MONTHLY_REVENUE]], PROJECT_DATA[[#This Row],[FEE_REMAINING]]/(PROJECT_DATA[[#This Row],[DURATION]]*12/52))</f>
        <v>15801.310000000001</v>
      </c>
      <c r="X26" s="9">
        <f>IF(PROJECT_DATA[[#This Row],[STATUS]]="Active", REFERENCE_DATA!$S$2+PROJECT_DATA[[#This Row],[DURATION]]*7, PROJECT_DATA[[#This Row],[START_DATE]]+PROJECT_DATA[[#This Row],[DURATION]]*7)</f>
        <v>46499</v>
      </c>
      <c r="Y26" s="13">
        <f>(ROUNDUP((PROJECT_DATA[[#This Row],[FEE_REMAINING]]*PROJECT_DATA[[#This Row],[PERCENT_ENG]]/REFERENCE_DATA!$Q$3/PROJECT_DATA[[#This Row],[DURATION]]), 0))/IF(PROJECT_DATA[[#This Row],[WORK_SCENARIO]]="", REFERENCE_DATA!$V$4, INDEX(WORK_RATES[ENGINEERING], MATCH(PROJECT_DATA[[#This Row],[WORK_SCENARIO]], WORK_RATES[SCENARIO], 0)))</f>
        <v>0.6</v>
      </c>
      <c r="Z26" s="13">
        <f>(ROUNDUP((PROJECT_DATA[[#This Row],[FEE_REMAINING]]*PROJECT_DATA[[#This Row],[PERCENT_PRODUCTION]]/REFERENCE_DATA!$Q$4/PROJECT_DATA[[#This Row],[DURATION]]), 0))/IF(PROJECT_DATA[[#This Row],[WORK_SCENARIO]]="", REFERENCE_DATA!$W$4, INDEX(WORK_RATES[PRODUCTION], MATCH(PROJECT_DATA[[#This Row],[WORK_SCENARIO]], WORK_RATES[SCENARIO], 0)))</f>
        <v>0.32500000000000001</v>
      </c>
    </row>
    <row r="27" spans="1:26">
      <c r="A27" s="19" t="s">
        <v>146</v>
      </c>
      <c r="B27" s="19" t="s">
        <v>29</v>
      </c>
      <c r="C27" s="19" t="s">
        <v>147</v>
      </c>
      <c r="D27" s="19" t="s">
        <v>148</v>
      </c>
      <c r="E27" s="19" t="s">
        <v>54</v>
      </c>
      <c r="F27" s="19" t="s">
        <v>77</v>
      </c>
      <c r="G27" s="19" t="s">
        <v>149</v>
      </c>
      <c r="H27" s="18">
        <v>45804</v>
      </c>
      <c r="I27" s="19" t="s">
        <v>107</v>
      </c>
      <c r="J27" s="20">
        <v>399590</v>
      </c>
      <c r="K27" s="21">
        <v>1</v>
      </c>
      <c r="L27" s="2">
        <f>IF(PROJECT_DATA[[#This Row],[STATUS]]="Inactive", 0, PROJECT_DATA[[#This Row],[FEE]] * IF(PROJECT_DATA[[#This Row],[STATUS]]="Active", 1, PROJECT_DATA[[#This Row],[CONVERSION_RATE]]))</f>
        <v>399590</v>
      </c>
      <c r="M27" s="20">
        <v>231168</v>
      </c>
      <c r="N27" s="21">
        <v>0.56191244809953556</v>
      </c>
      <c r="O27" s="3">
        <f>1-PROJECT_DATA[[#This Row],[PERCENT_ENG]]</f>
        <v>0.43808755190046444</v>
      </c>
      <c r="P27" s="21" t="s">
        <v>36</v>
      </c>
      <c r="Q27" s="2" cm="1">
        <f t="array" ref="Q27">_xlfn.IFNA(INDEX(BURN_RATES[RATE], (MATCH(PROJECT_DATA[[#This Row],[FEE]], BURN_RATES[FEE], 1))+1), 1) * PROJECT_DATA[[#This Row],[FEE]]</f>
        <v>15983.6</v>
      </c>
      <c r="S27" s="2">
        <f>IF(OR(PROJECT_DATA[[#This Row],[PREDICTED_MONTHLY_REVENUE_OVERRIDE]]="", PROJECT_DATA[[#This Row],[PREDICTED_MONTHLY_REVENUE_OVERRIDE]]=0), PROJECT_DATA[[#This Row],[PREDICTED_MONTHLY_REVENUE]], PROJECT_DATA[[#This Row],[PREDICTED_MONTHLY_REVENUE_OVERRIDE]])</f>
        <v>15983.6</v>
      </c>
      <c r="T27">
        <f>ROUNDUP(PROJECT_DATA[[#This Row],[FEE_REMAINING]]/PROJECT_DATA[[#This Row],[MONTHLY_REVENUE]] * 52/ 12, 0)</f>
        <v>63</v>
      </c>
      <c r="U27" s="19"/>
      <c r="V27">
        <f>IF(OR(PROJECT_DATA[[#This Row],[DURATION_OVERRIDE]]="", PROJECT_DATA[[#This Row],[DURATION_OVERRIDE]]=0), PROJECT_DATA[[#This Row],[PREDICTED_DURATION]], PROJECT_DATA[[#This Row],[DURATION_OVERRIDE]])</f>
        <v>63</v>
      </c>
      <c r="W27" s="5">
        <f>IF(PROJECT_DATA[[#This Row],[DURATION]]=PROJECT_DATA[[#This Row],[PREDICTED_DURATION]], PROJECT_DATA[[#This Row],[MONTHLY_REVENUE]], PROJECT_DATA[[#This Row],[FEE_REMAINING]]/(PROJECT_DATA[[#This Row],[DURATION]]*12/52))</f>
        <v>15983.6</v>
      </c>
      <c r="X27" s="9">
        <f ca="1">IF(PROJECT_DATA[[#This Row],[STATUS]]="Active", REFERENCE_DATA!$S$2+PROJECT_DATA[[#This Row],[DURATION]]*7, PROJECT_DATA[[#This Row],[START_DATE]]+PROJECT_DATA[[#This Row],[DURATION]]*7)</f>
        <v>46518</v>
      </c>
      <c r="Y27" s="13">
        <f>(ROUNDUP((PROJECT_DATA[[#This Row],[FEE_REMAINING]]*PROJECT_DATA[[#This Row],[PERCENT_ENG]]/REFERENCE_DATA!$Q$3/PROJECT_DATA[[#This Row],[DURATION]]), 0))/IF(PROJECT_DATA[[#This Row],[WORK_SCENARIO]]="", REFERENCE_DATA!$V$4, INDEX(WORK_RATES[ENGINEERING], MATCH(PROJECT_DATA[[#This Row],[WORK_SCENARIO]], WORK_RATES[SCENARIO], 0)))</f>
        <v>0.42</v>
      </c>
      <c r="Z27" s="13">
        <f>(ROUNDUP((PROJECT_DATA[[#This Row],[FEE_REMAINING]]*PROJECT_DATA[[#This Row],[PERCENT_PRODUCTION]]/REFERENCE_DATA!$Q$4/PROJECT_DATA[[#This Row],[DURATION]]), 0))/IF(PROJECT_DATA[[#This Row],[WORK_SCENARIO]]="", REFERENCE_DATA!$W$4, INDEX(WORK_RATES[PRODUCTION], MATCH(PROJECT_DATA[[#This Row],[WORK_SCENARIO]], WORK_RATES[SCENARIO], 0)))</f>
        <v>0.38636363636363635</v>
      </c>
    </row>
    <row r="28" spans="1:26">
      <c r="A28" s="19" t="s">
        <v>150</v>
      </c>
      <c r="B28" s="19" t="s">
        <v>29</v>
      </c>
      <c r="C28" s="19" t="s">
        <v>151</v>
      </c>
      <c r="D28" s="19" t="s">
        <v>152</v>
      </c>
      <c r="E28" s="19" t="s">
        <v>144</v>
      </c>
      <c r="F28" s="19" t="s">
        <v>42</v>
      </c>
      <c r="G28" s="19" t="s">
        <v>67</v>
      </c>
      <c r="H28" s="18">
        <v>45870</v>
      </c>
      <c r="I28" s="19" t="s">
        <v>43</v>
      </c>
      <c r="J28" s="20">
        <v>269113</v>
      </c>
      <c r="K28" s="21">
        <v>1</v>
      </c>
      <c r="L28" s="2">
        <f>IF(PROJECT_DATA[[#This Row],[STATUS]]="Inactive", 0, PROJECT_DATA[[#This Row],[FEE]] * IF(PROJECT_DATA[[#This Row],[STATUS]]="Active", 1, PROJECT_DATA[[#This Row],[CONVERSION_RATE]]))</f>
        <v>269113</v>
      </c>
      <c r="M28" s="20">
        <v>174241</v>
      </c>
      <c r="N28" s="21">
        <v>0.65711499278032304</v>
      </c>
      <c r="O28" s="3">
        <f>1-PROJECT_DATA[[#This Row],[PERCENT_ENG]]</f>
        <v>0.34288500721967696</v>
      </c>
      <c r="P28" s="21" t="s">
        <v>36</v>
      </c>
      <c r="Q28" s="2" cm="1">
        <f t="array" ref="Q28">_xlfn.IFNA(INDEX(BURN_RATES[RATE], (MATCH(PROJECT_DATA[[#This Row],[FEE]], BURN_RATES[FEE], 1))+1), 1) * PROJECT_DATA[[#This Row],[FEE]]</f>
        <v>10764.52</v>
      </c>
      <c r="S28" s="2">
        <f>IF(OR(PROJECT_DATA[[#This Row],[PREDICTED_MONTHLY_REVENUE_OVERRIDE]]="", PROJECT_DATA[[#This Row],[PREDICTED_MONTHLY_REVENUE_OVERRIDE]]=0), PROJECT_DATA[[#This Row],[PREDICTED_MONTHLY_REVENUE]], PROJECT_DATA[[#This Row],[PREDICTED_MONTHLY_REVENUE_OVERRIDE]])</f>
        <v>10764.52</v>
      </c>
      <c r="T28">
        <f>ROUNDUP(PROJECT_DATA[[#This Row],[FEE_REMAINING]]/PROJECT_DATA[[#This Row],[MONTHLY_REVENUE]] * 52/ 12, 0)</f>
        <v>71</v>
      </c>
      <c r="U28" s="19">
        <v>54</v>
      </c>
      <c r="V28">
        <f>IF(OR(PROJECT_DATA[[#This Row],[DURATION_OVERRIDE]]="", PROJECT_DATA[[#This Row],[DURATION_OVERRIDE]]=0), PROJECT_DATA[[#This Row],[PREDICTED_DURATION]], PROJECT_DATA[[#This Row],[DURATION_OVERRIDE]])</f>
        <v>54</v>
      </c>
      <c r="W28" s="5">
        <f>IF(PROJECT_DATA[[#This Row],[DURATION]]=PROJECT_DATA[[#This Row],[PREDICTED_DURATION]], PROJECT_DATA[[#This Row],[MONTHLY_REVENUE]], PROJECT_DATA[[#This Row],[FEE_REMAINING]]/(PROJECT_DATA[[#This Row],[DURATION]]*12/52))</f>
        <v>13982.302469135802</v>
      </c>
      <c r="X28" s="9">
        <f ca="1">IF(PROJECT_DATA[[#This Row],[STATUS]]="Active", REFERENCE_DATA!$S$2+PROJECT_DATA[[#This Row],[DURATION]]*7, PROJECT_DATA[[#This Row],[START_DATE]]+PROJECT_DATA[[#This Row],[DURATION]]*7)</f>
        <v>46455</v>
      </c>
      <c r="Y28" s="13">
        <f>(ROUNDUP((PROJECT_DATA[[#This Row],[FEE_REMAINING]]*PROJECT_DATA[[#This Row],[PERCENT_ENG]]/REFERENCE_DATA!$Q$3/PROJECT_DATA[[#This Row],[DURATION]]), 0))/IF(PROJECT_DATA[[#This Row],[WORK_SCENARIO]]="", REFERENCE_DATA!$V$4, INDEX(WORK_RATES[ENGINEERING], MATCH(PROJECT_DATA[[#This Row],[WORK_SCENARIO]], WORK_RATES[SCENARIO], 0)))</f>
        <v>0.44</v>
      </c>
      <c r="Z28"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29" spans="1:26">
      <c r="A29" s="19" t="s">
        <v>153</v>
      </c>
      <c r="B29" s="19" t="s">
        <v>38</v>
      </c>
      <c r="C29" s="19" t="s">
        <v>154</v>
      </c>
      <c r="D29" s="19" t="s">
        <v>155</v>
      </c>
      <c r="E29" s="19" t="s">
        <v>156</v>
      </c>
      <c r="F29" s="19" t="s">
        <v>88</v>
      </c>
      <c r="G29" s="19" t="s">
        <v>49</v>
      </c>
      <c r="H29" s="18">
        <v>46272</v>
      </c>
      <c r="I29" s="19" t="s">
        <v>145</v>
      </c>
      <c r="J29" s="20">
        <v>641595</v>
      </c>
      <c r="K29" s="21">
        <v>0.50345815616520984</v>
      </c>
      <c r="L29" s="2">
        <f>IF(PROJECT_DATA[[#This Row],[STATUS]]="Inactive", 0, PROJECT_DATA[[#This Row],[FEE]] * IF(PROJECT_DATA[[#This Row],[STATUS]]="Active", 1, PROJECT_DATA[[#This Row],[CONVERSION_RATE]]))</f>
        <v>323016.23570481781</v>
      </c>
      <c r="M29" s="20">
        <v>323016.23570481781</v>
      </c>
      <c r="N29" s="21">
        <v>0.69823045200786082</v>
      </c>
      <c r="O29" s="3">
        <f>1-PROJECT_DATA[[#This Row],[PERCENT_ENG]]</f>
        <v>0.30176954799213918</v>
      </c>
      <c r="P29" s="21" t="s">
        <v>36</v>
      </c>
      <c r="Q29" s="2" cm="1">
        <f t="array" ref="Q29">_xlfn.IFNA(INDEX(BURN_RATES[RATE], (MATCH(PROJECT_DATA[[#This Row],[FEE]], BURN_RATES[FEE], 1))+1), 1) * PROJECT_DATA[[#This Row],[FEE]]</f>
        <v>22455.825000000001</v>
      </c>
      <c r="S29" s="2">
        <f>IF(OR(PROJECT_DATA[[#This Row],[PREDICTED_MONTHLY_REVENUE_OVERRIDE]]="", PROJECT_DATA[[#This Row],[PREDICTED_MONTHLY_REVENUE_OVERRIDE]]=0), PROJECT_DATA[[#This Row],[PREDICTED_MONTHLY_REVENUE]], PROJECT_DATA[[#This Row],[PREDICTED_MONTHLY_REVENUE_OVERRIDE]])</f>
        <v>22455.825000000001</v>
      </c>
      <c r="T29">
        <f>ROUNDUP(PROJECT_DATA[[#This Row],[FEE_REMAINING]]/PROJECT_DATA[[#This Row],[MONTHLY_REVENUE]] * 52/ 12, 0)</f>
        <v>63</v>
      </c>
      <c r="U29" s="19">
        <v>53</v>
      </c>
      <c r="V29">
        <f>IF(OR(PROJECT_DATA[[#This Row],[DURATION_OVERRIDE]]="", PROJECT_DATA[[#This Row],[DURATION_OVERRIDE]]=0), PROJECT_DATA[[#This Row],[PREDICTED_DURATION]], PROJECT_DATA[[#This Row],[DURATION_OVERRIDE]])</f>
        <v>53</v>
      </c>
      <c r="W29" s="5">
        <f>IF(PROJECT_DATA[[#This Row],[DURATION]]=PROJECT_DATA[[#This Row],[PREDICTED_DURATION]], PROJECT_DATA[[#This Row],[MONTHLY_REVENUE]], PROJECT_DATA[[#This Row],[FEE_REMAINING]]/(PROJECT_DATA[[#This Row],[DURATION]]*12/52))</f>
        <v>26410.132479010263</v>
      </c>
      <c r="X29" s="9">
        <f>IF(PROJECT_DATA[[#This Row],[STATUS]]="Active", REFERENCE_DATA!$S$2+PROJECT_DATA[[#This Row],[DURATION]]*7, PROJECT_DATA[[#This Row],[START_DATE]]+PROJECT_DATA[[#This Row],[DURATION]]*7)</f>
        <v>46643</v>
      </c>
      <c r="Y29" s="13">
        <f>(ROUNDUP((PROJECT_DATA[[#This Row],[FEE_REMAINING]]*PROJECT_DATA[[#This Row],[PERCENT_ENG]]/REFERENCE_DATA!$Q$3/PROJECT_DATA[[#This Row],[DURATION]]), 0))/IF(PROJECT_DATA[[#This Row],[WORK_SCENARIO]]="", REFERENCE_DATA!$V$4, INDEX(WORK_RATES[ENGINEERING], MATCH(PROJECT_DATA[[#This Row],[WORK_SCENARIO]], WORK_RATES[SCENARIO], 0)))</f>
        <v>0.86</v>
      </c>
      <c r="Z29" s="13">
        <f>(ROUNDUP((PROJECT_DATA[[#This Row],[FEE_REMAINING]]*PROJECT_DATA[[#This Row],[PERCENT_PRODUCTION]]/REFERENCE_DATA!$Q$4/PROJECT_DATA[[#This Row],[DURATION]]), 0))/IF(PROJECT_DATA[[#This Row],[WORK_SCENARIO]]="", REFERENCE_DATA!$W$4, INDEX(WORK_RATES[PRODUCTION], MATCH(PROJECT_DATA[[#This Row],[WORK_SCENARIO]], WORK_RATES[SCENARIO], 0)))</f>
        <v>0.43181818181818182</v>
      </c>
    </row>
    <row r="30" spans="1:26">
      <c r="A30" s="19" t="s">
        <v>157</v>
      </c>
      <c r="B30" s="19" t="s">
        <v>29</v>
      </c>
      <c r="C30" s="19" t="s">
        <v>158</v>
      </c>
      <c r="D30" s="19" t="s">
        <v>159</v>
      </c>
      <c r="E30" s="19" t="s">
        <v>160</v>
      </c>
      <c r="F30" s="19" t="s">
        <v>93</v>
      </c>
      <c r="G30" s="19" t="s">
        <v>78</v>
      </c>
      <c r="H30" s="18">
        <v>45835</v>
      </c>
      <c r="I30" s="19" t="s">
        <v>118</v>
      </c>
      <c r="J30" s="20">
        <v>474382</v>
      </c>
      <c r="K30" s="21">
        <v>1</v>
      </c>
      <c r="L30" s="2">
        <f>IF(PROJECT_DATA[[#This Row],[STATUS]]="Inactive", 0, PROJECT_DATA[[#This Row],[FEE]] * IF(PROJECT_DATA[[#This Row],[STATUS]]="Active", 1, PROJECT_DATA[[#This Row],[CONVERSION_RATE]]))</f>
        <v>474382</v>
      </c>
      <c r="M30" s="20">
        <v>347357</v>
      </c>
      <c r="N30" s="21">
        <v>0.57326824961989475</v>
      </c>
      <c r="O30" s="3">
        <f>1-PROJECT_DATA[[#This Row],[PERCENT_ENG]]</f>
        <v>0.42673175038010525</v>
      </c>
      <c r="P30" s="21" t="s">
        <v>36</v>
      </c>
      <c r="Q30" s="2" cm="1">
        <f t="array" ref="Q30">_xlfn.IFNA(INDEX(BURN_RATES[RATE], (MATCH(PROJECT_DATA[[#This Row],[FEE]], BURN_RATES[FEE], 1))+1), 1) * PROJECT_DATA[[#This Row],[FEE]]</f>
        <v>16603.370000000003</v>
      </c>
      <c r="S30" s="2">
        <f>IF(OR(PROJECT_DATA[[#This Row],[PREDICTED_MONTHLY_REVENUE_OVERRIDE]]="", PROJECT_DATA[[#This Row],[PREDICTED_MONTHLY_REVENUE_OVERRIDE]]=0), PROJECT_DATA[[#This Row],[PREDICTED_MONTHLY_REVENUE]], PROJECT_DATA[[#This Row],[PREDICTED_MONTHLY_REVENUE_OVERRIDE]])</f>
        <v>16603.370000000003</v>
      </c>
      <c r="T30">
        <f>ROUNDUP(PROJECT_DATA[[#This Row],[FEE_REMAINING]]/PROJECT_DATA[[#This Row],[MONTHLY_REVENUE]] * 52/ 12, 0)</f>
        <v>91</v>
      </c>
      <c r="U30" s="19">
        <v>80</v>
      </c>
      <c r="V30">
        <f>IF(OR(PROJECT_DATA[[#This Row],[DURATION_OVERRIDE]]="", PROJECT_DATA[[#This Row],[DURATION_OVERRIDE]]=0), PROJECT_DATA[[#This Row],[PREDICTED_DURATION]], PROJECT_DATA[[#This Row],[DURATION_OVERRIDE]])</f>
        <v>80</v>
      </c>
      <c r="W30" s="5">
        <f>IF(PROJECT_DATA[[#This Row],[DURATION]]=PROJECT_DATA[[#This Row],[PREDICTED_DURATION]], PROJECT_DATA[[#This Row],[MONTHLY_REVENUE]], PROJECT_DATA[[#This Row],[FEE_REMAINING]]/(PROJECT_DATA[[#This Row],[DURATION]]*12/52))</f>
        <v>18815.170833333334</v>
      </c>
      <c r="X30" s="9">
        <f ca="1">IF(PROJECT_DATA[[#This Row],[STATUS]]="Active", REFERENCE_DATA!$S$2+PROJECT_DATA[[#This Row],[DURATION]]*7, PROJECT_DATA[[#This Row],[START_DATE]]+PROJECT_DATA[[#This Row],[DURATION]]*7)</f>
        <v>46637</v>
      </c>
      <c r="Y30" s="13">
        <f>(ROUNDUP((PROJECT_DATA[[#This Row],[FEE_REMAINING]]*PROJECT_DATA[[#This Row],[PERCENT_ENG]]/REFERENCE_DATA!$Q$3/PROJECT_DATA[[#This Row],[DURATION]]), 0))/IF(PROJECT_DATA[[#This Row],[WORK_SCENARIO]]="", REFERENCE_DATA!$V$4, INDEX(WORK_RATES[ENGINEERING], MATCH(PROJECT_DATA[[#This Row],[WORK_SCENARIO]], WORK_RATES[SCENARIO], 0)))</f>
        <v>0.5</v>
      </c>
      <c r="Z30" s="13">
        <f>(ROUNDUP((PROJECT_DATA[[#This Row],[FEE_REMAINING]]*PROJECT_DATA[[#This Row],[PERCENT_PRODUCTION]]/REFERENCE_DATA!$Q$4/PROJECT_DATA[[#This Row],[DURATION]]), 0))/IF(PROJECT_DATA[[#This Row],[WORK_SCENARIO]]="", REFERENCE_DATA!$W$4, INDEX(WORK_RATES[PRODUCTION], MATCH(PROJECT_DATA[[#This Row],[WORK_SCENARIO]], WORK_RATES[SCENARIO], 0)))</f>
        <v>0.43181818181818182</v>
      </c>
    </row>
    <row r="31" spans="1:26">
      <c r="A31" s="19" t="s">
        <v>161</v>
      </c>
      <c r="B31" s="19" t="s">
        <v>38</v>
      </c>
      <c r="C31" s="19" t="s">
        <v>162</v>
      </c>
      <c r="D31" s="19" t="s">
        <v>159</v>
      </c>
      <c r="E31" s="19" t="s">
        <v>163</v>
      </c>
      <c r="F31" s="19" t="s">
        <v>88</v>
      </c>
      <c r="G31" s="19" t="s">
        <v>67</v>
      </c>
      <c r="H31" s="18">
        <v>46082</v>
      </c>
      <c r="I31" s="19" t="s">
        <v>68</v>
      </c>
      <c r="J31" s="20">
        <v>275000</v>
      </c>
      <c r="K31" s="21">
        <v>0.75</v>
      </c>
      <c r="L31" s="2">
        <f>IF(PROJECT_DATA[[#This Row],[STATUS]]="Inactive", 0, PROJECT_DATA[[#This Row],[FEE]] * IF(PROJECT_DATA[[#This Row],[STATUS]]="Active", 1, PROJECT_DATA[[#This Row],[CONVERSION_RATE]]))</f>
        <v>206250</v>
      </c>
      <c r="M31" s="20">
        <v>162278.45415031136</v>
      </c>
      <c r="N31" s="21">
        <v>0.53448176410223436</v>
      </c>
      <c r="O31" s="3">
        <f>1-PROJECT_DATA[[#This Row],[PERCENT_ENG]]</f>
        <v>0.46551823589776564</v>
      </c>
      <c r="P31" s="21" t="s">
        <v>62</v>
      </c>
      <c r="Q31" s="2" cm="1">
        <f t="array" ref="Q31">_xlfn.IFNA(INDEX(BURN_RATES[RATE], (MATCH(PROJECT_DATA[[#This Row],[FEE]], BURN_RATES[FEE], 1))+1), 1) * PROJECT_DATA[[#This Row],[FEE]]</f>
        <v>11000</v>
      </c>
      <c r="S31" s="2">
        <f>IF(OR(PROJECT_DATA[[#This Row],[PREDICTED_MONTHLY_REVENUE_OVERRIDE]]="", PROJECT_DATA[[#This Row],[PREDICTED_MONTHLY_REVENUE_OVERRIDE]]=0), PROJECT_DATA[[#This Row],[PREDICTED_MONTHLY_REVENUE]], PROJECT_DATA[[#This Row],[PREDICTED_MONTHLY_REVENUE_OVERRIDE]])</f>
        <v>11000</v>
      </c>
      <c r="T31">
        <f>ROUNDUP(PROJECT_DATA[[#This Row],[FEE_REMAINING]]/PROJECT_DATA[[#This Row],[MONTHLY_REVENUE]] * 52/ 12, 0)</f>
        <v>64</v>
      </c>
      <c r="U31" s="19">
        <v>50</v>
      </c>
      <c r="V31">
        <f>IF(OR(PROJECT_DATA[[#This Row],[DURATION_OVERRIDE]]="", PROJECT_DATA[[#This Row],[DURATION_OVERRIDE]]=0), PROJECT_DATA[[#This Row],[PREDICTED_DURATION]], PROJECT_DATA[[#This Row],[DURATION_OVERRIDE]])</f>
        <v>50</v>
      </c>
      <c r="W31" s="5">
        <f>IF(PROJECT_DATA[[#This Row],[DURATION]]=PROJECT_DATA[[#This Row],[PREDICTED_DURATION]], PROJECT_DATA[[#This Row],[MONTHLY_REVENUE]], PROJECT_DATA[[#This Row],[FEE_REMAINING]]/(PROJECT_DATA[[#This Row],[DURATION]]*12/52))</f>
        <v>14064.132693026984</v>
      </c>
      <c r="X31" s="9">
        <f>IF(PROJECT_DATA[[#This Row],[STATUS]]="Active", REFERENCE_DATA!$S$2+PROJECT_DATA[[#This Row],[DURATION]]*7, PROJECT_DATA[[#This Row],[START_DATE]]+PROJECT_DATA[[#This Row],[DURATION]]*7)</f>
        <v>46432</v>
      </c>
      <c r="Y31" s="13">
        <f>(ROUNDUP((PROJECT_DATA[[#This Row],[FEE_REMAINING]]*PROJECT_DATA[[#This Row],[PERCENT_ENG]]/REFERENCE_DATA!$Q$3/PROJECT_DATA[[#This Row],[DURATION]]), 0))/IF(PROJECT_DATA[[#This Row],[WORK_SCENARIO]]="", REFERENCE_DATA!$V$4, INDEX(WORK_RATES[ENGINEERING], MATCH(PROJECT_DATA[[#This Row],[WORK_SCENARIO]], WORK_RATES[SCENARIO], 0)))</f>
        <v>0.4</v>
      </c>
      <c r="Z31" s="13">
        <f>(ROUNDUP((PROJECT_DATA[[#This Row],[FEE_REMAINING]]*PROJECT_DATA[[#This Row],[PERCENT_PRODUCTION]]/REFERENCE_DATA!$Q$4/PROJECT_DATA[[#This Row],[DURATION]]), 0))/IF(PROJECT_DATA[[#This Row],[WORK_SCENARIO]]="", REFERENCE_DATA!$W$4, INDEX(WORK_RATES[PRODUCTION], MATCH(PROJECT_DATA[[#This Row],[WORK_SCENARIO]], WORK_RATES[SCENARIO], 0)))</f>
        <v>0.38095238095238093</v>
      </c>
    </row>
    <row r="32" spans="1:26">
      <c r="A32" s="19" t="s">
        <v>164</v>
      </c>
      <c r="B32" s="19" t="s">
        <v>29</v>
      </c>
      <c r="C32" s="19" t="s">
        <v>165</v>
      </c>
      <c r="D32" s="19" t="s">
        <v>65</v>
      </c>
      <c r="E32" s="19" t="s">
        <v>32</v>
      </c>
      <c r="F32" s="19" t="s">
        <v>42</v>
      </c>
      <c r="G32" s="19" t="s">
        <v>49</v>
      </c>
      <c r="H32" s="18">
        <v>45865</v>
      </c>
      <c r="I32" s="19" t="s">
        <v>166</v>
      </c>
      <c r="J32" s="20">
        <v>352512</v>
      </c>
      <c r="K32" s="21">
        <v>1</v>
      </c>
      <c r="L32" s="2">
        <f>IF(PROJECT_DATA[[#This Row],[STATUS]]="Inactive", 0, PROJECT_DATA[[#This Row],[FEE]] * IF(PROJECT_DATA[[#This Row],[STATUS]]="Active", 1, PROJECT_DATA[[#This Row],[CONVERSION_RATE]]))</f>
        <v>352512</v>
      </c>
      <c r="M32" s="20">
        <v>322961</v>
      </c>
      <c r="N32" s="21">
        <v>0.74477045394840036</v>
      </c>
      <c r="O32" s="3">
        <f>1-PROJECT_DATA[[#This Row],[PERCENT_ENG]]</f>
        <v>0.25522954605159964</v>
      </c>
      <c r="P32" s="21" t="s">
        <v>94</v>
      </c>
      <c r="Q32" s="2" cm="1">
        <f t="array" ref="Q32">_xlfn.IFNA(INDEX(BURN_RATES[RATE], (MATCH(PROJECT_DATA[[#This Row],[FEE]], BURN_RATES[FEE], 1))+1), 1) * PROJECT_DATA[[#This Row],[FEE]]</f>
        <v>14100.48</v>
      </c>
      <c r="S32" s="2">
        <f>IF(OR(PROJECT_DATA[[#This Row],[PREDICTED_MONTHLY_REVENUE_OVERRIDE]]="", PROJECT_DATA[[#This Row],[PREDICTED_MONTHLY_REVENUE_OVERRIDE]]=0), PROJECT_DATA[[#This Row],[PREDICTED_MONTHLY_REVENUE]], PROJECT_DATA[[#This Row],[PREDICTED_MONTHLY_REVENUE_OVERRIDE]])</f>
        <v>14100.48</v>
      </c>
      <c r="T32">
        <f>ROUNDUP(PROJECT_DATA[[#This Row],[FEE_REMAINING]]/PROJECT_DATA[[#This Row],[MONTHLY_REVENUE]] * 52/ 12, 0)</f>
        <v>100</v>
      </c>
      <c r="U32" s="19"/>
      <c r="V32">
        <f>IF(OR(PROJECT_DATA[[#This Row],[DURATION_OVERRIDE]]="", PROJECT_DATA[[#This Row],[DURATION_OVERRIDE]]=0), PROJECT_DATA[[#This Row],[PREDICTED_DURATION]], PROJECT_DATA[[#This Row],[DURATION_OVERRIDE]])</f>
        <v>100</v>
      </c>
      <c r="W32" s="5">
        <f>IF(PROJECT_DATA[[#This Row],[DURATION]]=PROJECT_DATA[[#This Row],[PREDICTED_DURATION]], PROJECT_DATA[[#This Row],[MONTHLY_REVENUE]], PROJECT_DATA[[#This Row],[FEE_REMAINING]]/(PROJECT_DATA[[#This Row],[DURATION]]*12/52))</f>
        <v>14100.48</v>
      </c>
      <c r="X32" s="9">
        <f ca="1">IF(PROJECT_DATA[[#This Row],[STATUS]]="Active", REFERENCE_DATA!$S$2+PROJECT_DATA[[#This Row],[DURATION]]*7, PROJECT_DATA[[#This Row],[START_DATE]]+PROJECT_DATA[[#This Row],[DURATION]]*7)</f>
        <v>46777</v>
      </c>
      <c r="Y32" s="13">
        <f>(ROUNDUP((PROJECT_DATA[[#This Row],[FEE_REMAINING]]*PROJECT_DATA[[#This Row],[PERCENT_ENG]]/REFERENCE_DATA!$Q$3/PROJECT_DATA[[#This Row],[DURATION]]), 0))/IF(PROJECT_DATA[[#This Row],[WORK_SCENARIO]]="", REFERENCE_DATA!$V$4, INDEX(WORK_RATES[ENGINEERING], MATCH(PROJECT_DATA[[#This Row],[WORK_SCENARIO]], WORK_RATES[SCENARIO], 0)))</f>
        <v>0.7142857142857143</v>
      </c>
      <c r="Z32" s="13">
        <f>(ROUNDUP((PROJECT_DATA[[#This Row],[FEE_REMAINING]]*PROJECT_DATA[[#This Row],[PERCENT_PRODUCTION]]/REFERENCE_DATA!$Q$4/PROJECT_DATA[[#This Row],[DURATION]]), 0))/IF(PROJECT_DATA[[#This Row],[WORK_SCENARIO]]="", REFERENCE_DATA!$W$4, INDEX(WORK_RATES[PRODUCTION], MATCH(PROJECT_DATA[[#This Row],[WORK_SCENARIO]], WORK_RATES[SCENARIO], 0)))</f>
        <v>0.28125</v>
      </c>
    </row>
    <row r="33" spans="1:26">
      <c r="A33" s="19" t="s">
        <v>167</v>
      </c>
      <c r="B33" s="19" t="s">
        <v>29</v>
      </c>
      <c r="C33" s="19" t="s">
        <v>168</v>
      </c>
      <c r="D33" s="19" t="s">
        <v>31</v>
      </c>
      <c r="E33" s="19" t="s">
        <v>169</v>
      </c>
      <c r="F33" s="19" t="s">
        <v>106</v>
      </c>
      <c r="G33" s="19" t="s">
        <v>149</v>
      </c>
      <c r="H33" s="18">
        <v>45808</v>
      </c>
      <c r="I33" s="19" t="s">
        <v>166</v>
      </c>
      <c r="J33" s="20">
        <v>538754</v>
      </c>
      <c r="K33" s="21">
        <v>1</v>
      </c>
      <c r="L33" s="2">
        <f>IF(PROJECT_DATA[[#This Row],[STATUS]]="Inactive", 0, PROJECT_DATA[[#This Row],[FEE]] * IF(PROJECT_DATA[[#This Row],[STATUS]]="Active", 1, PROJECT_DATA[[#This Row],[CONVERSION_RATE]]))</f>
        <v>538754</v>
      </c>
      <c r="M33" s="20">
        <v>31063</v>
      </c>
      <c r="N33" s="21">
        <v>0.59670404655711484</v>
      </c>
      <c r="O33" s="3">
        <f>1-PROJECT_DATA[[#This Row],[PERCENT_ENG]]</f>
        <v>0.40329595344288516</v>
      </c>
      <c r="P33" s="21" t="s">
        <v>36</v>
      </c>
      <c r="Q33" s="2" cm="1">
        <f t="array" ref="Q33">_xlfn.IFNA(INDEX(BURN_RATES[RATE], (MATCH(PROJECT_DATA[[#This Row],[FEE]], BURN_RATES[FEE], 1))+1), 1) * PROJECT_DATA[[#This Row],[FEE]]</f>
        <v>18856.390000000003</v>
      </c>
      <c r="S33" s="2">
        <f>IF(OR(PROJECT_DATA[[#This Row],[PREDICTED_MONTHLY_REVENUE_OVERRIDE]]="", PROJECT_DATA[[#This Row],[PREDICTED_MONTHLY_REVENUE_OVERRIDE]]=0), PROJECT_DATA[[#This Row],[PREDICTED_MONTHLY_REVENUE]], PROJECT_DATA[[#This Row],[PREDICTED_MONTHLY_REVENUE_OVERRIDE]])</f>
        <v>18856.390000000003</v>
      </c>
      <c r="T33">
        <f>ROUNDUP(PROJECT_DATA[[#This Row],[FEE_REMAINING]]/PROJECT_DATA[[#This Row],[MONTHLY_REVENUE]] * 52/ 12, 0)</f>
        <v>8</v>
      </c>
      <c r="U33" s="19">
        <v>8</v>
      </c>
      <c r="V33">
        <f>IF(OR(PROJECT_DATA[[#This Row],[DURATION_OVERRIDE]]="", PROJECT_DATA[[#This Row],[DURATION_OVERRIDE]]=0), PROJECT_DATA[[#This Row],[PREDICTED_DURATION]], PROJECT_DATA[[#This Row],[DURATION_OVERRIDE]])</f>
        <v>8</v>
      </c>
      <c r="W33" s="5">
        <f>IF(PROJECT_DATA[[#This Row],[DURATION]]=PROJECT_DATA[[#This Row],[PREDICTED_DURATION]], PROJECT_DATA[[#This Row],[MONTHLY_REVENUE]], PROJECT_DATA[[#This Row],[FEE_REMAINING]]/(PROJECT_DATA[[#This Row],[DURATION]]*12/52))</f>
        <v>18856.390000000003</v>
      </c>
      <c r="X33" s="9">
        <f ca="1">IF(PROJECT_DATA[[#This Row],[STATUS]]="Active", REFERENCE_DATA!$S$2+PROJECT_DATA[[#This Row],[DURATION]]*7, PROJECT_DATA[[#This Row],[START_DATE]]+PROJECT_DATA[[#This Row],[DURATION]]*7)</f>
        <v>46133</v>
      </c>
      <c r="Y33" s="13">
        <f>(ROUNDUP((PROJECT_DATA[[#This Row],[FEE_REMAINING]]*PROJECT_DATA[[#This Row],[PERCENT_ENG]]/REFERENCE_DATA!$Q$3/PROJECT_DATA[[#This Row],[DURATION]]), 0))/IF(PROJECT_DATA[[#This Row],[WORK_SCENARIO]]="", REFERENCE_DATA!$V$4, INDEX(WORK_RATES[ENGINEERING], MATCH(PROJECT_DATA[[#This Row],[WORK_SCENARIO]], WORK_RATES[SCENARIO], 0)))</f>
        <v>0.48</v>
      </c>
      <c r="Z33" s="13">
        <f>(ROUNDUP((PROJECT_DATA[[#This Row],[FEE_REMAINING]]*PROJECT_DATA[[#This Row],[PERCENT_PRODUCTION]]/REFERENCE_DATA!$Q$4/PROJECT_DATA[[#This Row],[DURATION]]), 0))/IF(PROJECT_DATA[[#This Row],[WORK_SCENARIO]]="", REFERENCE_DATA!$W$4, INDEX(WORK_RATES[PRODUCTION], MATCH(PROJECT_DATA[[#This Row],[WORK_SCENARIO]], WORK_RATES[SCENARIO], 0)))</f>
        <v>0.36363636363636365</v>
      </c>
    </row>
    <row r="34" spans="1:26">
      <c r="A34" s="19" t="s">
        <v>170</v>
      </c>
      <c r="B34" s="19" t="s">
        <v>29</v>
      </c>
      <c r="C34" s="19" t="s">
        <v>171</v>
      </c>
      <c r="D34" s="19" t="s">
        <v>172</v>
      </c>
      <c r="E34" s="19" t="s">
        <v>173</v>
      </c>
      <c r="F34" s="19" t="s">
        <v>42</v>
      </c>
      <c r="G34" s="19" t="s">
        <v>34</v>
      </c>
      <c r="H34" s="18">
        <v>45816</v>
      </c>
      <c r="I34" s="19" t="s">
        <v>43</v>
      </c>
      <c r="J34" s="20">
        <v>329536</v>
      </c>
      <c r="K34" s="21">
        <v>1</v>
      </c>
      <c r="L34" s="2">
        <f>IF(PROJECT_DATA[[#This Row],[STATUS]]="Inactive", 0, PROJECT_DATA[[#This Row],[FEE]] * IF(PROJECT_DATA[[#This Row],[STATUS]]="Active", 1, PROJECT_DATA[[#This Row],[CONVERSION_RATE]]))</f>
        <v>329536</v>
      </c>
      <c r="M34" s="20">
        <v>131579</v>
      </c>
      <c r="N34" s="21">
        <v>0.69609678694724053</v>
      </c>
      <c r="O34" s="3">
        <f>1-PROJECT_DATA[[#This Row],[PERCENT_ENG]]</f>
        <v>0.30390321305275947</v>
      </c>
      <c r="P34" s="21" t="s">
        <v>44</v>
      </c>
      <c r="Q34" s="2" cm="1">
        <f t="array" ref="Q34">_xlfn.IFNA(INDEX(BURN_RATES[RATE], (MATCH(PROJECT_DATA[[#This Row],[FEE]], BURN_RATES[FEE], 1))+1), 1) * PROJECT_DATA[[#This Row],[FEE]]</f>
        <v>13181.44</v>
      </c>
      <c r="S34" s="2">
        <f>IF(OR(PROJECT_DATA[[#This Row],[PREDICTED_MONTHLY_REVENUE_OVERRIDE]]="", PROJECT_DATA[[#This Row],[PREDICTED_MONTHLY_REVENUE_OVERRIDE]]=0), PROJECT_DATA[[#This Row],[PREDICTED_MONTHLY_REVENUE]], PROJECT_DATA[[#This Row],[PREDICTED_MONTHLY_REVENUE_OVERRIDE]])</f>
        <v>13181.44</v>
      </c>
      <c r="T34">
        <f>ROUNDUP(PROJECT_DATA[[#This Row],[FEE_REMAINING]]/PROJECT_DATA[[#This Row],[MONTHLY_REVENUE]] * 52/ 12, 0)</f>
        <v>44</v>
      </c>
      <c r="U34" s="19">
        <v>44</v>
      </c>
      <c r="V34">
        <f>IF(OR(PROJECT_DATA[[#This Row],[DURATION_OVERRIDE]]="", PROJECT_DATA[[#This Row],[DURATION_OVERRIDE]]=0), PROJECT_DATA[[#This Row],[PREDICTED_DURATION]], PROJECT_DATA[[#This Row],[DURATION_OVERRIDE]])</f>
        <v>44</v>
      </c>
      <c r="W34" s="5">
        <f>IF(PROJECT_DATA[[#This Row],[DURATION]]=PROJECT_DATA[[#This Row],[PREDICTED_DURATION]], PROJECT_DATA[[#This Row],[MONTHLY_REVENUE]], PROJECT_DATA[[#This Row],[FEE_REMAINING]]/(PROJECT_DATA[[#This Row],[DURATION]]*12/52))</f>
        <v>13181.44</v>
      </c>
      <c r="X34" s="9">
        <f ca="1">IF(PROJECT_DATA[[#This Row],[STATUS]]="Active", REFERENCE_DATA!$S$2+PROJECT_DATA[[#This Row],[DURATION]]*7, PROJECT_DATA[[#This Row],[START_DATE]]+PROJECT_DATA[[#This Row],[DURATION]]*7)</f>
        <v>46385</v>
      </c>
      <c r="Y34" s="13">
        <f>(ROUNDUP((PROJECT_DATA[[#This Row],[FEE_REMAINING]]*PROJECT_DATA[[#This Row],[PERCENT_ENG]]/REFERENCE_DATA!$Q$3/PROJECT_DATA[[#This Row],[DURATION]]), 0))/IF(PROJECT_DATA[[#This Row],[WORK_SCENARIO]]="", REFERENCE_DATA!$V$4, INDEX(WORK_RATES[ENGINEERING], MATCH(PROJECT_DATA[[#This Row],[WORK_SCENARIO]], WORK_RATES[SCENARIO], 0)))</f>
        <v>0.52500000000000002</v>
      </c>
      <c r="Z34"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35" spans="1:26">
      <c r="A35" s="19" t="s">
        <v>174</v>
      </c>
      <c r="B35" s="19" t="s">
        <v>29</v>
      </c>
      <c r="C35" s="19" t="s">
        <v>175</v>
      </c>
      <c r="D35" s="19" t="s">
        <v>159</v>
      </c>
      <c r="E35" s="19" t="s">
        <v>176</v>
      </c>
      <c r="F35" s="19" t="s">
        <v>88</v>
      </c>
      <c r="G35" s="19" t="s">
        <v>56</v>
      </c>
      <c r="H35" s="18">
        <v>45845</v>
      </c>
      <c r="I35" s="19" t="s">
        <v>177</v>
      </c>
      <c r="J35" s="20">
        <v>362881</v>
      </c>
      <c r="K35" s="21">
        <v>1</v>
      </c>
      <c r="L35" s="2">
        <f>IF(PROJECT_DATA[[#This Row],[STATUS]]="Inactive", 0, PROJECT_DATA[[#This Row],[FEE]] * IF(PROJECT_DATA[[#This Row],[STATUS]]="Active", 1, PROJECT_DATA[[#This Row],[CONVERSION_RATE]]))</f>
        <v>362881</v>
      </c>
      <c r="M35" s="20">
        <v>55639</v>
      </c>
      <c r="N35" s="21">
        <v>0.71849551345455365</v>
      </c>
      <c r="O35" s="3">
        <f>1-PROJECT_DATA[[#This Row],[PERCENT_ENG]]</f>
        <v>0.28150448654544635</v>
      </c>
      <c r="P35" s="21" t="s">
        <v>94</v>
      </c>
      <c r="Q35" s="2" cm="1">
        <f t="array" ref="Q35">_xlfn.IFNA(INDEX(BURN_RATES[RATE], (MATCH(PROJECT_DATA[[#This Row],[FEE]], BURN_RATES[FEE], 1))+1), 1) * PROJECT_DATA[[#This Row],[FEE]]</f>
        <v>14515.24</v>
      </c>
      <c r="S35" s="2">
        <f>IF(OR(PROJECT_DATA[[#This Row],[PREDICTED_MONTHLY_REVENUE_OVERRIDE]]="", PROJECT_DATA[[#This Row],[PREDICTED_MONTHLY_REVENUE_OVERRIDE]]=0), PROJECT_DATA[[#This Row],[PREDICTED_MONTHLY_REVENUE]], PROJECT_DATA[[#This Row],[PREDICTED_MONTHLY_REVENUE_OVERRIDE]])</f>
        <v>14515.24</v>
      </c>
      <c r="T35">
        <f>ROUNDUP(PROJECT_DATA[[#This Row],[FEE_REMAINING]]/PROJECT_DATA[[#This Row],[MONTHLY_REVENUE]] * 52/ 12, 0)</f>
        <v>17</v>
      </c>
      <c r="U35" s="19">
        <v>17</v>
      </c>
      <c r="V35">
        <f>IF(OR(PROJECT_DATA[[#This Row],[DURATION_OVERRIDE]]="", PROJECT_DATA[[#This Row],[DURATION_OVERRIDE]]=0), PROJECT_DATA[[#This Row],[PREDICTED_DURATION]], PROJECT_DATA[[#This Row],[DURATION_OVERRIDE]])</f>
        <v>17</v>
      </c>
      <c r="W35" s="5">
        <f>IF(PROJECT_DATA[[#This Row],[DURATION]]=PROJECT_DATA[[#This Row],[PREDICTED_DURATION]], PROJECT_DATA[[#This Row],[MONTHLY_REVENUE]], PROJECT_DATA[[#This Row],[FEE_REMAINING]]/(PROJECT_DATA[[#This Row],[DURATION]]*12/52))</f>
        <v>14515.24</v>
      </c>
      <c r="X35" s="9">
        <f ca="1">IF(PROJECT_DATA[[#This Row],[STATUS]]="Active", REFERENCE_DATA!$S$2+PROJECT_DATA[[#This Row],[DURATION]]*7, PROJECT_DATA[[#This Row],[START_DATE]]+PROJECT_DATA[[#This Row],[DURATION]]*7)</f>
        <v>46196</v>
      </c>
      <c r="Y35" s="13">
        <f>(ROUNDUP((PROJECT_DATA[[#This Row],[FEE_REMAINING]]*PROJECT_DATA[[#This Row],[PERCENT_ENG]]/REFERENCE_DATA!$Q$3/PROJECT_DATA[[#This Row],[DURATION]]), 0))/IF(PROJECT_DATA[[#This Row],[WORK_SCENARIO]]="", REFERENCE_DATA!$V$4, INDEX(WORK_RATES[ENGINEERING], MATCH(PROJECT_DATA[[#This Row],[WORK_SCENARIO]], WORK_RATES[SCENARIO], 0)))</f>
        <v>0.68571428571428572</v>
      </c>
      <c r="Z35"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36" spans="1:26">
      <c r="A36" s="19" t="s">
        <v>178</v>
      </c>
      <c r="B36" s="19" t="s">
        <v>38</v>
      </c>
      <c r="C36" s="19" t="s">
        <v>179</v>
      </c>
      <c r="D36" s="19" t="s">
        <v>116</v>
      </c>
      <c r="E36" s="19" t="s">
        <v>83</v>
      </c>
      <c r="F36" s="19" t="s">
        <v>42</v>
      </c>
      <c r="G36" s="19" t="s">
        <v>67</v>
      </c>
      <c r="H36" s="18">
        <v>46254</v>
      </c>
      <c r="I36" s="19" t="s">
        <v>72</v>
      </c>
      <c r="J36" s="20">
        <v>18489</v>
      </c>
      <c r="K36" s="21">
        <v>0.29431377676896947</v>
      </c>
      <c r="L36" s="2">
        <f>IF(PROJECT_DATA[[#This Row],[STATUS]]="Inactive", 0, PROJECT_DATA[[#This Row],[FEE]] * IF(PROJECT_DATA[[#This Row],[STATUS]]="Active", 1, PROJECT_DATA[[#This Row],[CONVERSION_RATE]]))</f>
        <v>5441.5674186814767</v>
      </c>
      <c r="M36" s="20">
        <v>5441.5674186814767</v>
      </c>
      <c r="N36" s="21">
        <v>0.77709139552154793</v>
      </c>
      <c r="O36" s="3">
        <f>1-PROJECT_DATA[[#This Row],[PERCENT_ENG]]</f>
        <v>0.22290860447845207</v>
      </c>
      <c r="P36" s="21" t="s">
        <v>36</v>
      </c>
      <c r="Q36" s="2" cm="1">
        <f t="array" ref="Q36">_xlfn.IFNA(INDEX(BURN_RATES[RATE], (MATCH(PROJECT_DATA[[#This Row],[FEE]], BURN_RATES[FEE], 1))+1), 1) * PROJECT_DATA[[#This Row],[FEE]]</f>
        <v>9244.5</v>
      </c>
      <c r="S36" s="2">
        <f>IF(OR(PROJECT_DATA[[#This Row],[PREDICTED_MONTHLY_REVENUE_OVERRIDE]]="", PROJECT_DATA[[#This Row],[PREDICTED_MONTHLY_REVENUE_OVERRIDE]]=0), PROJECT_DATA[[#This Row],[PREDICTED_MONTHLY_REVENUE]], PROJECT_DATA[[#This Row],[PREDICTED_MONTHLY_REVENUE_OVERRIDE]])</f>
        <v>9244.5</v>
      </c>
      <c r="T36">
        <f>ROUNDUP(PROJECT_DATA[[#This Row],[FEE_REMAINING]]/PROJECT_DATA[[#This Row],[MONTHLY_REVENUE]] * 52/ 12, 0)</f>
        <v>3</v>
      </c>
      <c r="U36" s="19">
        <v>3</v>
      </c>
      <c r="V36">
        <f>IF(OR(PROJECT_DATA[[#This Row],[DURATION_OVERRIDE]]="", PROJECT_DATA[[#This Row],[DURATION_OVERRIDE]]=0), PROJECT_DATA[[#This Row],[PREDICTED_DURATION]], PROJECT_DATA[[#This Row],[DURATION_OVERRIDE]])</f>
        <v>3</v>
      </c>
      <c r="W36" s="5">
        <f>IF(PROJECT_DATA[[#This Row],[DURATION]]=PROJECT_DATA[[#This Row],[PREDICTED_DURATION]], PROJECT_DATA[[#This Row],[MONTHLY_REVENUE]], PROJECT_DATA[[#This Row],[FEE_REMAINING]]/(PROJECT_DATA[[#This Row],[DURATION]]*12/52))</f>
        <v>9244.5</v>
      </c>
      <c r="X36" s="9">
        <f>IF(PROJECT_DATA[[#This Row],[STATUS]]="Active", REFERENCE_DATA!$S$2+PROJECT_DATA[[#This Row],[DURATION]]*7, PROJECT_DATA[[#This Row],[START_DATE]]+PROJECT_DATA[[#This Row],[DURATION]]*7)</f>
        <v>46275</v>
      </c>
      <c r="Y36" s="13">
        <f>(ROUNDUP((PROJECT_DATA[[#This Row],[FEE_REMAINING]]*PROJECT_DATA[[#This Row],[PERCENT_ENG]]/REFERENCE_DATA!$Q$3/PROJECT_DATA[[#This Row],[DURATION]]), 0))/IF(PROJECT_DATA[[#This Row],[WORK_SCENARIO]]="", REFERENCE_DATA!$V$4, INDEX(WORK_RATES[ENGINEERING], MATCH(PROJECT_DATA[[#This Row],[WORK_SCENARIO]], WORK_RATES[SCENARIO], 0)))</f>
        <v>0.3</v>
      </c>
      <c r="Z36" s="13">
        <f>(ROUNDUP((PROJECT_DATA[[#This Row],[FEE_REMAINING]]*PROJECT_DATA[[#This Row],[PERCENT_PRODUCTION]]/REFERENCE_DATA!$Q$4/PROJECT_DATA[[#This Row],[DURATION]]), 0))/IF(PROJECT_DATA[[#This Row],[WORK_SCENARIO]]="", REFERENCE_DATA!$W$4, INDEX(WORK_RATES[PRODUCTION], MATCH(PROJECT_DATA[[#This Row],[WORK_SCENARIO]], WORK_RATES[SCENARIO], 0)))</f>
        <v>0.11363636363636363</v>
      </c>
    </row>
    <row r="37" spans="1:26">
      <c r="A37" s="19" t="s">
        <v>180</v>
      </c>
      <c r="B37" s="19" t="s">
        <v>38</v>
      </c>
      <c r="C37" s="19" t="s">
        <v>181</v>
      </c>
      <c r="D37" s="19" t="s">
        <v>130</v>
      </c>
      <c r="E37" s="19" t="s">
        <v>134</v>
      </c>
      <c r="F37" s="19" t="s">
        <v>55</v>
      </c>
      <c r="G37" s="19" t="s">
        <v>67</v>
      </c>
      <c r="H37" s="18">
        <v>46171</v>
      </c>
      <c r="I37" s="19" t="s">
        <v>50</v>
      </c>
      <c r="J37" s="20">
        <v>50321</v>
      </c>
      <c r="K37" s="21">
        <v>0.19115828971680221</v>
      </c>
      <c r="L37" s="2">
        <f>IF(PROJECT_DATA[[#This Row],[STATUS]]="Inactive", 0, PROJECT_DATA[[#This Row],[FEE]] * IF(PROJECT_DATA[[#This Row],[STATUS]]="Active", 1, PROJECT_DATA[[#This Row],[CONVERSION_RATE]]))</f>
        <v>9619.2762968392035</v>
      </c>
      <c r="M37" s="20">
        <v>9619.2762968392035</v>
      </c>
      <c r="N37" s="21">
        <v>0.7400634550848979</v>
      </c>
      <c r="O37" s="3">
        <f>1-PROJECT_DATA[[#This Row],[PERCENT_ENG]]</f>
        <v>0.2599365449151021</v>
      </c>
      <c r="P37" s="21" t="s">
        <v>94</v>
      </c>
      <c r="Q37" s="2" cm="1">
        <f t="array" ref="Q37">_xlfn.IFNA(INDEX(BURN_RATES[RATE], (MATCH(PROJECT_DATA[[#This Row],[FEE]], BURN_RATES[FEE], 1))+1), 1) * PROJECT_DATA[[#This Row],[FEE]]</f>
        <v>10064.200000000001</v>
      </c>
      <c r="S37" s="2">
        <f>IF(OR(PROJECT_DATA[[#This Row],[PREDICTED_MONTHLY_REVENUE_OVERRIDE]]="", PROJECT_DATA[[#This Row],[PREDICTED_MONTHLY_REVENUE_OVERRIDE]]=0), PROJECT_DATA[[#This Row],[PREDICTED_MONTHLY_REVENUE]], PROJECT_DATA[[#This Row],[PREDICTED_MONTHLY_REVENUE_OVERRIDE]])</f>
        <v>10064.200000000001</v>
      </c>
      <c r="T37">
        <f>ROUNDUP(PROJECT_DATA[[#This Row],[FEE_REMAINING]]/PROJECT_DATA[[#This Row],[MONTHLY_REVENUE]] * 52/ 12, 0)</f>
        <v>5</v>
      </c>
      <c r="U37" s="19">
        <v>5</v>
      </c>
      <c r="V37">
        <f>IF(OR(PROJECT_DATA[[#This Row],[DURATION_OVERRIDE]]="", PROJECT_DATA[[#This Row],[DURATION_OVERRIDE]]=0), PROJECT_DATA[[#This Row],[PREDICTED_DURATION]], PROJECT_DATA[[#This Row],[DURATION_OVERRIDE]])</f>
        <v>5</v>
      </c>
      <c r="W37" s="5">
        <f>IF(PROJECT_DATA[[#This Row],[DURATION]]=PROJECT_DATA[[#This Row],[PREDICTED_DURATION]], PROJECT_DATA[[#This Row],[MONTHLY_REVENUE]], PROJECT_DATA[[#This Row],[FEE_REMAINING]]/(PROJECT_DATA[[#This Row],[DURATION]]*12/52))</f>
        <v>10064.200000000001</v>
      </c>
      <c r="X37" s="9">
        <f>IF(PROJECT_DATA[[#This Row],[STATUS]]="Active", REFERENCE_DATA!$S$2+PROJECT_DATA[[#This Row],[DURATION]]*7, PROJECT_DATA[[#This Row],[START_DATE]]+PROJECT_DATA[[#This Row],[DURATION]]*7)</f>
        <v>46206</v>
      </c>
      <c r="Y37" s="13">
        <f>(ROUNDUP((PROJECT_DATA[[#This Row],[FEE_REMAINING]]*PROJECT_DATA[[#This Row],[PERCENT_ENG]]/REFERENCE_DATA!$Q$3/PROJECT_DATA[[#This Row],[DURATION]]), 0))/IF(PROJECT_DATA[[#This Row],[WORK_SCENARIO]]="", REFERENCE_DATA!$V$4, INDEX(WORK_RATES[ENGINEERING], MATCH(PROJECT_DATA[[#This Row],[WORK_SCENARIO]], WORK_RATES[SCENARIO], 0)))</f>
        <v>0.42857142857142855</v>
      </c>
      <c r="Z37" s="13">
        <f>(ROUNDUP((PROJECT_DATA[[#This Row],[FEE_REMAINING]]*PROJECT_DATA[[#This Row],[PERCENT_PRODUCTION]]/REFERENCE_DATA!$Q$4/PROJECT_DATA[[#This Row],[DURATION]]), 0))/IF(PROJECT_DATA[[#This Row],[WORK_SCENARIO]]="", REFERENCE_DATA!$W$4, INDEX(WORK_RATES[PRODUCTION], MATCH(PROJECT_DATA[[#This Row],[WORK_SCENARIO]], WORK_RATES[SCENARIO], 0)))</f>
        <v>0.1875</v>
      </c>
    </row>
    <row r="38" spans="1:26">
      <c r="A38" s="19" t="s">
        <v>182</v>
      </c>
      <c r="B38" s="19" t="s">
        <v>29</v>
      </c>
      <c r="C38" s="19" t="s">
        <v>183</v>
      </c>
      <c r="D38" s="19" t="s">
        <v>127</v>
      </c>
      <c r="E38" s="19" t="s">
        <v>131</v>
      </c>
      <c r="F38" s="19" t="s">
        <v>33</v>
      </c>
      <c r="G38" s="19" t="s">
        <v>49</v>
      </c>
      <c r="H38" s="18">
        <v>45792</v>
      </c>
      <c r="I38" s="19" t="s">
        <v>79</v>
      </c>
      <c r="J38" s="20">
        <v>395010</v>
      </c>
      <c r="K38" s="21">
        <v>1</v>
      </c>
      <c r="L38" s="2">
        <f>IF(PROJECT_DATA[[#This Row],[STATUS]]="Inactive", 0, PROJECT_DATA[[#This Row],[FEE]] * IF(PROJECT_DATA[[#This Row],[STATUS]]="Active", 1, PROJECT_DATA[[#This Row],[CONVERSION_RATE]]))</f>
        <v>395010</v>
      </c>
      <c r="M38" s="20">
        <v>55135</v>
      </c>
      <c r="N38" s="21">
        <v>0.7755067829908372</v>
      </c>
      <c r="O38" s="3">
        <f>1-PROJECT_DATA[[#This Row],[PERCENT_ENG]]</f>
        <v>0.2244932170091628</v>
      </c>
      <c r="P38" s="21" t="s">
        <v>94</v>
      </c>
      <c r="Q38" s="2" cm="1">
        <f t="array" ref="Q38">_xlfn.IFNA(INDEX(BURN_RATES[RATE], (MATCH(PROJECT_DATA[[#This Row],[FEE]], BURN_RATES[FEE], 1))+1), 1) * PROJECT_DATA[[#This Row],[FEE]]</f>
        <v>15800.4</v>
      </c>
      <c r="S38" s="2">
        <f>IF(OR(PROJECT_DATA[[#This Row],[PREDICTED_MONTHLY_REVENUE_OVERRIDE]]="", PROJECT_DATA[[#This Row],[PREDICTED_MONTHLY_REVENUE_OVERRIDE]]=0), PROJECT_DATA[[#This Row],[PREDICTED_MONTHLY_REVENUE]], PROJECT_DATA[[#This Row],[PREDICTED_MONTHLY_REVENUE_OVERRIDE]])</f>
        <v>15800.4</v>
      </c>
      <c r="T38">
        <f>ROUNDUP(PROJECT_DATA[[#This Row],[FEE_REMAINING]]/PROJECT_DATA[[#This Row],[MONTHLY_REVENUE]] * 52/ 12, 0)</f>
        <v>16</v>
      </c>
      <c r="U38" s="19">
        <v>15</v>
      </c>
      <c r="V38">
        <f>IF(OR(PROJECT_DATA[[#This Row],[DURATION_OVERRIDE]]="", PROJECT_DATA[[#This Row],[DURATION_OVERRIDE]]=0), PROJECT_DATA[[#This Row],[PREDICTED_DURATION]], PROJECT_DATA[[#This Row],[DURATION_OVERRIDE]])</f>
        <v>15</v>
      </c>
      <c r="W38" s="5">
        <f>IF(PROJECT_DATA[[#This Row],[DURATION]]=PROJECT_DATA[[#This Row],[PREDICTED_DURATION]], PROJECT_DATA[[#This Row],[MONTHLY_REVENUE]], PROJECT_DATA[[#This Row],[FEE_REMAINING]]/(PROJECT_DATA[[#This Row],[DURATION]]*12/52))</f>
        <v>15927.888888888889</v>
      </c>
      <c r="X38" s="9">
        <f ca="1">IF(PROJECT_DATA[[#This Row],[STATUS]]="Active", REFERENCE_DATA!$S$2+PROJECT_DATA[[#This Row],[DURATION]]*7, PROJECT_DATA[[#This Row],[START_DATE]]+PROJECT_DATA[[#This Row],[DURATION]]*7)</f>
        <v>46182</v>
      </c>
      <c r="Y38" s="13">
        <f>(ROUNDUP((PROJECT_DATA[[#This Row],[FEE_REMAINING]]*PROJECT_DATA[[#This Row],[PERCENT_ENG]]/REFERENCE_DATA!$Q$3/PROJECT_DATA[[#This Row],[DURATION]]), 0))/IF(PROJECT_DATA[[#This Row],[WORK_SCENARIO]]="", REFERENCE_DATA!$V$4, INDEX(WORK_RATES[ENGINEERING], MATCH(PROJECT_DATA[[#This Row],[WORK_SCENARIO]], WORK_RATES[SCENARIO], 0)))</f>
        <v>0.82857142857142863</v>
      </c>
      <c r="Z38" s="13">
        <f>(ROUNDUP((PROJECT_DATA[[#This Row],[FEE_REMAINING]]*PROJECT_DATA[[#This Row],[PERCENT_PRODUCTION]]/REFERENCE_DATA!$Q$4/PROJECT_DATA[[#This Row],[DURATION]]), 0))/IF(PROJECT_DATA[[#This Row],[WORK_SCENARIO]]="", REFERENCE_DATA!$W$4, INDEX(WORK_RATES[PRODUCTION], MATCH(PROJECT_DATA[[#This Row],[WORK_SCENARIO]], WORK_RATES[SCENARIO], 0)))</f>
        <v>0.28125</v>
      </c>
    </row>
    <row r="39" spans="1:26">
      <c r="A39" s="19" t="s">
        <v>184</v>
      </c>
      <c r="B39" s="19" t="s">
        <v>38</v>
      </c>
      <c r="C39" s="19" t="s">
        <v>185</v>
      </c>
      <c r="D39" s="19" t="s">
        <v>152</v>
      </c>
      <c r="E39" s="19" t="s">
        <v>186</v>
      </c>
      <c r="F39" s="19" t="s">
        <v>42</v>
      </c>
      <c r="G39" s="19" t="s">
        <v>149</v>
      </c>
      <c r="H39" s="18">
        <v>46113</v>
      </c>
      <c r="I39" s="19" t="s">
        <v>50</v>
      </c>
      <c r="J39" s="20">
        <v>148644</v>
      </c>
      <c r="K39" s="21">
        <v>0.74934378309243466</v>
      </c>
      <c r="L39" s="2">
        <f>IF(PROJECT_DATA[[#This Row],[STATUS]]="Inactive", 0, PROJECT_DATA[[#This Row],[FEE]] * IF(PROJECT_DATA[[#This Row],[STATUS]]="Active", 1, PROJECT_DATA[[#This Row],[CONVERSION_RATE]]))</f>
        <v>111385.45729399186</v>
      </c>
      <c r="M39" s="20">
        <v>111385.45729399186</v>
      </c>
      <c r="N39" s="21">
        <v>0.65244580074683722</v>
      </c>
      <c r="O39" s="3">
        <f>1-PROJECT_DATA[[#This Row],[PERCENT_ENG]]</f>
        <v>0.34755419925316278</v>
      </c>
      <c r="P39" s="21" t="s">
        <v>36</v>
      </c>
      <c r="Q39" s="2" cm="1">
        <f t="array" ref="Q39">_xlfn.IFNA(INDEX(BURN_RATES[RATE], (MATCH(PROJECT_DATA[[#This Row],[FEE]], BURN_RATES[FEE], 1))+1), 1) * PROJECT_DATA[[#This Row],[FEE]]</f>
        <v>7432.2000000000007</v>
      </c>
      <c r="S39" s="2">
        <f>IF(OR(PROJECT_DATA[[#This Row],[PREDICTED_MONTHLY_REVENUE_OVERRIDE]]="", PROJECT_DATA[[#This Row],[PREDICTED_MONTHLY_REVENUE_OVERRIDE]]=0), PROJECT_DATA[[#This Row],[PREDICTED_MONTHLY_REVENUE]], PROJECT_DATA[[#This Row],[PREDICTED_MONTHLY_REVENUE_OVERRIDE]])</f>
        <v>7432.2000000000007</v>
      </c>
      <c r="T39">
        <f>ROUNDUP(PROJECT_DATA[[#This Row],[FEE_REMAINING]]/PROJECT_DATA[[#This Row],[MONTHLY_REVENUE]] * 52/ 12, 0)</f>
        <v>65</v>
      </c>
      <c r="U39" s="19"/>
      <c r="V39">
        <f>IF(OR(PROJECT_DATA[[#This Row],[DURATION_OVERRIDE]]="", PROJECT_DATA[[#This Row],[DURATION_OVERRIDE]]=0), PROJECT_DATA[[#This Row],[PREDICTED_DURATION]], PROJECT_DATA[[#This Row],[DURATION_OVERRIDE]])</f>
        <v>65</v>
      </c>
      <c r="W39" s="5">
        <f>IF(PROJECT_DATA[[#This Row],[DURATION]]=PROJECT_DATA[[#This Row],[PREDICTED_DURATION]], PROJECT_DATA[[#This Row],[MONTHLY_REVENUE]], PROJECT_DATA[[#This Row],[FEE_REMAINING]]/(PROJECT_DATA[[#This Row],[DURATION]]*12/52))</f>
        <v>7432.2000000000007</v>
      </c>
      <c r="X39" s="9">
        <f>IF(PROJECT_DATA[[#This Row],[STATUS]]="Active", REFERENCE_DATA!$S$2+PROJECT_DATA[[#This Row],[DURATION]]*7, PROJECT_DATA[[#This Row],[START_DATE]]+PROJECT_DATA[[#This Row],[DURATION]]*7)</f>
        <v>46568</v>
      </c>
      <c r="Y39" s="13">
        <f>(ROUNDUP((PROJECT_DATA[[#This Row],[FEE_REMAINING]]*PROJECT_DATA[[#This Row],[PERCENT_ENG]]/REFERENCE_DATA!$Q$3/PROJECT_DATA[[#This Row],[DURATION]]), 0))/IF(PROJECT_DATA[[#This Row],[WORK_SCENARIO]]="", REFERENCE_DATA!$V$4, INDEX(WORK_RATES[ENGINEERING], MATCH(PROJECT_DATA[[#This Row],[WORK_SCENARIO]], WORK_RATES[SCENARIO], 0)))</f>
        <v>0.24</v>
      </c>
      <c r="Z39" s="13">
        <f>(ROUNDUP((PROJECT_DATA[[#This Row],[FEE_REMAINING]]*PROJECT_DATA[[#This Row],[PERCENT_PRODUCTION]]/REFERENCE_DATA!$Q$4/PROJECT_DATA[[#This Row],[DURATION]]), 0))/IF(PROJECT_DATA[[#This Row],[WORK_SCENARIO]]="", REFERENCE_DATA!$W$4, INDEX(WORK_RATES[PRODUCTION], MATCH(PROJECT_DATA[[#This Row],[WORK_SCENARIO]], WORK_RATES[SCENARIO], 0)))</f>
        <v>0.13636363636363635</v>
      </c>
    </row>
    <row r="40" spans="1:26">
      <c r="A40" s="19" t="s">
        <v>187</v>
      </c>
      <c r="B40" s="19" t="s">
        <v>29</v>
      </c>
      <c r="C40" s="19" t="s">
        <v>188</v>
      </c>
      <c r="D40" s="19" t="s">
        <v>47</v>
      </c>
      <c r="E40" s="19" t="s">
        <v>54</v>
      </c>
      <c r="F40" s="19" t="s">
        <v>42</v>
      </c>
      <c r="G40" s="19" t="s">
        <v>78</v>
      </c>
      <c r="H40" s="18">
        <v>45808</v>
      </c>
      <c r="I40" s="19" t="s">
        <v>43</v>
      </c>
      <c r="J40" s="20">
        <v>360173</v>
      </c>
      <c r="K40" s="21">
        <v>1</v>
      </c>
      <c r="L40" s="2">
        <f>IF(PROJECT_DATA[[#This Row],[STATUS]]="Inactive", 0, PROJECT_DATA[[#This Row],[FEE]] * IF(PROJECT_DATA[[#This Row],[STATUS]]="Active", 1, PROJECT_DATA[[#This Row],[CONVERSION_RATE]]))</f>
        <v>360173</v>
      </c>
      <c r="M40" s="20">
        <v>43045</v>
      </c>
      <c r="N40" s="21">
        <v>0.66188946008651439</v>
      </c>
      <c r="O40" s="3">
        <f>1-PROJECT_DATA[[#This Row],[PERCENT_ENG]]</f>
        <v>0.33811053991348561</v>
      </c>
      <c r="P40" s="21" t="s">
        <v>36</v>
      </c>
      <c r="Q40" s="2" cm="1">
        <f t="array" ref="Q40">_xlfn.IFNA(INDEX(BURN_RATES[RATE], (MATCH(PROJECT_DATA[[#This Row],[FEE]], BURN_RATES[FEE], 1))+1), 1) * PROJECT_DATA[[#This Row],[FEE]]</f>
        <v>14406.92</v>
      </c>
      <c r="S40" s="2">
        <f>IF(OR(PROJECT_DATA[[#This Row],[PREDICTED_MONTHLY_REVENUE_OVERRIDE]]="", PROJECT_DATA[[#This Row],[PREDICTED_MONTHLY_REVENUE_OVERRIDE]]=0), PROJECT_DATA[[#This Row],[PREDICTED_MONTHLY_REVENUE]], PROJECT_DATA[[#This Row],[PREDICTED_MONTHLY_REVENUE_OVERRIDE]])</f>
        <v>14406.92</v>
      </c>
      <c r="T40">
        <f>ROUNDUP(PROJECT_DATA[[#This Row],[FEE_REMAINING]]/PROJECT_DATA[[#This Row],[MONTHLY_REVENUE]] * 52/ 12, 0)</f>
        <v>13</v>
      </c>
      <c r="U40" s="19">
        <v>13</v>
      </c>
      <c r="V40">
        <f>IF(OR(PROJECT_DATA[[#This Row],[DURATION_OVERRIDE]]="", PROJECT_DATA[[#This Row],[DURATION_OVERRIDE]]=0), PROJECT_DATA[[#This Row],[PREDICTED_DURATION]], PROJECT_DATA[[#This Row],[DURATION_OVERRIDE]])</f>
        <v>13</v>
      </c>
      <c r="W40" s="5">
        <f>IF(PROJECT_DATA[[#This Row],[DURATION]]=PROJECT_DATA[[#This Row],[PREDICTED_DURATION]], PROJECT_DATA[[#This Row],[MONTHLY_REVENUE]], PROJECT_DATA[[#This Row],[FEE_REMAINING]]/(PROJECT_DATA[[#This Row],[DURATION]]*12/52))</f>
        <v>14406.92</v>
      </c>
      <c r="X40" s="9">
        <f ca="1">IF(PROJECT_DATA[[#This Row],[STATUS]]="Active", REFERENCE_DATA!$S$2+PROJECT_DATA[[#This Row],[DURATION]]*7, PROJECT_DATA[[#This Row],[START_DATE]]+PROJECT_DATA[[#This Row],[DURATION]]*7)</f>
        <v>46168</v>
      </c>
      <c r="Y40" s="13">
        <f>(ROUNDUP((PROJECT_DATA[[#This Row],[FEE_REMAINING]]*PROJECT_DATA[[#This Row],[PERCENT_ENG]]/REFERENCE_DATA!$Q$3/PROJECT_DATA[[#This Row],[DURATION]]), 0))/IF(PROJECT_DATA[[#This Row],[WORK_SCENARIO]]="", REFERENCE_DATA!$V$4, INDEX(WORK_RATES[ENGINEERING], MATCH(PROJECT_DATA[[#This Row],[WORK_SCENARIO]], WORK_RATES[SCENARIO], 0)))</f>
        <v>0.44</v>
      </c>
      <c r="Z40"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41" spans="1:26">
      <c r="A41" s="19" t="s">
        <v>189</v>
      </c>
      <c r="B41" s="19" t="s">
        <v>38</v>
      </c>
      <c r="C41" s="19" t="s">
        <v>190</v>
      </c>
      <c r="D41" s="19" t="s">
        <v>191</v>
      </c>
      <c r="E41" s="19" t="s">
        <v>87</v>
      </c>
      <c r="F41" s="19" t="s">
        <v>55</v>
      </c>
      <c r="G41" s="19" t="s">
        <v>67</v>
      </c>
      <c r="H41" s="18">
        <v>46308</v>
      </c>
      <c r="I41" s="19" t="s">
        <v>68</v>
      </c>
      <c r="J41" s="20">
        <v>85735</v>
      </c>
      <c r="K41" s="21">
        <v>0.23868245571790769</v>
      </c>
      <c r="L41" s="2">
        <f>IF(PROJECT_DATA[[#This Row],[STATUS]]="Inactive", 0, PROJECT_DATA[[#This Row],[FEE]] * IF(PROJECT_DATA[[#This Row],[STATUS]]="Active", 1, PROJECT_DATA[[#This Row],[CONVERSION_RATE]]))</f>
        <v>20463.440340974816</v>
      </c>
      <c r="M41" s="20">
        <v>20463.440340974816</v>
      </c>
      <c r="N41" s="21">
        <v>0.5540939406044727</v>
      </c>
      <c r="O41" s="3">
        <f>1-PROJECT_DATA[[#This Row],[PERCENT_ENG]]</f>
        <v>0.4459060593955273</v>
      </c>
      <c r="P41" s="21" t="s">
        <v>36</v>
      </c>
      <c r="Q41" s="2" cm="1">
        <f t="array" ref="Q41">_xlfn.IFNA(INDEX(BURN_RATES[RATE], (MATCH(PROJECT_DATA[[#This Row],[FEE]], BURN_RATES[FEE], 1))+1), 1) * PROJECT_DATA[[#This Row],[FEE]]</f>
        <v>12860.25</v>
      </c>
      <c r="S41" s="2">
        <f>IF(OR(PROJECT_DATA[[#This Row],[PREDICTED_MONTHLY_REVENUE_OVERRIDE]]="", PROJECT_DATA[[#This Row],[PREDICTED_MONTHLY_REVENUE_OVERRIDE]]=0), PROJECT_DATA[[#This Row],[PREDICTED_MONTHLY_REVENUE]], PROJECT_DATA[[#This Row],[PREDICTED_MONTHLY_REVENUE_OVERRIDE]])</f>
        <v>12860.25</v>
      </c>
      <c r="T41">
        <f>ROUNDUP(PROJECT_DATA[[#This Row],[FEE_REMAINING]]/PROJECT_DATA[[#This Row],[MONTHLY_REVENUE]] * 52/ 12, 0)</f>
        <v>7</v>
      </c>
      <c r="U41" s="19">
        <v>7</v>
      </c>
      <c r="V41">
        <f>IF(OR(PROJECT_DATA[[#This Row],[DURATION_OVERRIDE]]="", PROJECT_DATA[[#This Row],[DURATION_OVERRIDE]]=0), PROJECT_DATA[[#This Row],[PREDICTED_DURATION]], PROJECT_DATA[[#This Row],[DURATION_OVERRIDE]])</f>
        <v>7</v>
      </c>
      <c r="W41" s="5">
        <f>IF(PROJECT_DATA[[#This Row],[DURATION]]=PROJECT_DATA[[#This Row],[PREDICTED_DURATION]], PROJECT_DATA[[#This Row],[MONTHLY_REVENUE]], PROJECT_DATA[[#This Row],[FEE_REMAINING]]/(PROJECT_DATA[[#This Row],[DURATION]]*12/52))</f>
        <v>12860.25</v>
      </c>
      <c r="X41" s="9">
        <f>IF(PROJECT_DATA[[#This Row],[STATUS]]="Active", REFERENCE_DATA!$S$2+PROJECT_DATA[[#This Row],[DURATION]]*7, PROJECT_DATA[[#This Row],[START_DATE]]+PROJECT_DATA[[#This Row],[DURATION]]*7)</f>
        <v>46357</v>
      </c>
      <c r="Y41" s="13">
        <f>(ROUNDUP((PROJECT_DATA[[#This Row],[FEE_REMAINING]]*PROJECT_DATA[[#This Row],[PERCENT_ENG]]/REFERENCE_DATA!$Q$3/PROJECT_DATA[[#This Row],[DURATION]]), 0))/IF(PROJECT_DATA[[#This Row],[WORK_SCENARIO]]="", REFERENCE_DATA!$V$4, INDEX(WORK_RATES[ENGINEERING], MATCH(PROJECT_DATA[[#This Row],[WORK_SCENARIO]], WORK_RATES[SCENARIO], 0)))</f>
        <v>0.34</v>
      </c>
      <c r="Z41" s="13">
        <f>(ROUNDUP((PROJECT_DATA[[#This Row],[FEE_REMAINING]]*PROJECT_DATA[[#This Row],[PERCENT_PRODUCTION]]/REFERENCE_DATA!$Q$4/PROJECT_DATA[[#This Row],[DURATION]]), 0))/IF(PROJECT_DATA[[#This Row],[WORK_SCENARIO]]="", REFERENCE_DATA!$W$4, INDEX(WORK_RATES[PRODUCTION], MATCH(PROJECT_DATA[[#This Row],[WORK_SCENARIO]], WORK_RATES[SCENARIO], 0)))</f>
        <v>0.31818181818181818</v>
      </c>
    </row>
    <row r="42" spans="1:26">
      <c r="A42" s="19" t="s">
        <v>192</v>
      </c>
      <c r="B42" s="19" t="s">
        <v>29</v>
      </c>
      <c r="C42" s="19" t="s">
        <v>193</v>
      </c>
      <c r="D42" s="19" t="s">
        <v>40</v>
      </c>
      <c r="E42" s="19" t="s">
        <v>105</v>
      </c>
      <c r="F42" s="19" t="s">
        <v>55</v>
      </c>
      <c r="G42" s="19" t="s">
        <v>78</v>
      </c>
      <c r="H42" s="18">
        <v>45822</v>
      </c>
      <c r="I42" s="19" t="s">
        <v>166</v>
      </c>
      <c r="J42" s="20">
        <v>488337</v>
      </c>
      <c r="K42" s="21">
        <v>1</v>
      </c>
      <c r="L42" s="2">
        <f>IF(PROJECT_DATA[[#This Row],[STATUS]]="Inactive", 0, PROJECT_DATA[[#This Row],[FEE]] * IF(PROJECT_DATA[[#This Row],[STATUS]]="Active", 1, PROJECT_DATA[[#This Row],[CONVERSION_RATE]]))</f>
        <v>488337</v>
      </c>
      <c r="M42" s="20">
        <v>434801</v>
      </c>
      <c r="N42" s="21">
        <v>0.60955221607413135</v>
      </c>
      <c r="O42" s="3">
        <f>1-PROJECT_DATA[[#This Row],[PERCENT_ENG]]</f>
        <v>0.39044778392586865</v>
      </c>
      <c r="P42" s="21" t="s">
        <v>62</v>
      </c>
      <c r="Q42" s="2" cm="1">
        <f t="array" ref="Q42">_xlfn.IFNA(INDEX(BURN_RATES[RATE], (MATCH(PROJECT_DATA[[#This Row],[FEE]], BURN_RATES[FEE], 1))+1), 1) * PROJECT_DATA[[#This Row],[FEE]]</f>
        <v>17091.795000000002</v>
      </c>
      <c r="S42" s="2">
        <f>IF(OR(PROJECT_DATA[[#This Row],[PREDICTED_MONTHLY_REVENUE_OVERRIDE]]="", PROJECT_DATA[[#This Row],[PREDICTED_MONTHLY_REVENUE_OVERRIDE]]=0), PROJECT_DATA[[#This Row],[PREDICTED_MONTHLY_REVENUE]], PROJECT_DATA[[#This Row],[PREDICTED_MONTHLY_REVENUE_OVERRIDE]])</f>
        <v>17091.795000000002</v>
      </c>
      <c r="T42">
        <f>ROUNDUP(PROJECT_DATA[[#This Row],[FEE_REMAINING]]/PROJECT_DATA[[#This Row],[MONTHLY_REVENUE]] * 52/ 12, 0)</f>
        <v>111</v>
      </c>
      <c r="U42" s="19"/>
      <c r="V42">
        <f>IF(OR(PROJECT_DATA[[#This Row],[DURATION_OVERRIDE]]="", PROJECT_DATA[[#This Row],[DURATION_OVERRIDE]]=0), PROJECT_DATA[[#This Row],[PREDICTED_DURATION]], PROJECT_DATA[[#This Row],[DURATION_OVERRIDE]])</f>
        <v>111</v>
      </c>
      <c r="W42" s="5">
        <f>IF(PROJECT_DATA[[#This Row],[DURATION]]=PROJECT_DATA[[#This Row],[PREDICTED_DURATION]], PROJECT_DATA[[#This Row],[MONTHLY_REVENUE]], PROJECT_DATA[[#This Row],[FEE_REMAINING]]/(PROJECT_DATA[[#This Row],[DURATION]]*12/52))</f>
        <v>17091.795000000002</v>
      </c>
      <c r="X42" s="9">
        <f ca="1">IF(PROJECT_DATA[[#This Row],[STATUS]]="Active", REFERENCE_DATA!$S$2+PROJECT_DATA[[#This Row],[DURATION]]*7, PROJECT_DATA[[#This Row],[START_DATE]]+PROJECT_DATA[[#This Row],[DURATION]]*7)</f>
        <v>46854</v>
      </c>
      <c r="Y42" s="13">
        <f>(ROUNDUP((PROJECT_DATA[[#This Row],[FEE_REMAINING]]*PROJECT_DATA[[#This Row],[PERCENT_ENG]]/REFERENCE_DATA!$Q$3/PROJECT_DATA[[#This Row],[DURATION]]), 0))/IF(PROJECT_DATA[[#This Row],[WORK_SCENARIO]]="", REFERENCE_DATA!$V$4, INDEX(WORK_RATES[ENGINEERING], MATCH(PROJECT_DATA[[#This Row],[WORK_SCENARIO]], WORK_RATES[SCENARIO], 0)))</f>
        <v>0.53333333333333333</v>
      </c>
      <c r="Z42" s="13">
        <f>(ROUNDUP((PROJECT_DATA[[#This Row],[FEE_REMAINING]]*PROJECT_DATA[[#This Row],[PERCENT_PRODUCTION]]/REFERENCE_DATA!$Q$4/PROJECT_DATA[[#This Row],[DURATION]]), 0))/IF(PROJECT_DATA[[#This Row],[WORK_SCENARIO]]="", REFERENCE_DATA!$W$4, INDEX(WORK_RATES[PRODUCTION], MATCH(PROJECT_DATA[[#This Row],[WORK_SCENARIO]], WORK_RATES[SCENARIO], 0)))</f>
        <v>0.38095238095238093</v>
      </c>
    </row>
    <row r="43" spans="1:26">
      <c r="A43" s="19" t="s">
        <v>194</v>
      </c>
      <c r="B43" s="19" t="s">
        <v>29</v>
      </c>
      <c r="C43" s="19" t="s">
        <v>195</v>
      </c>
      <c r="D43" s="19" t="s">
        <v>59</v>
      </c>
      <c r="E43" s="19" t="s">
        <v>196</v>
      </c>
      <c r="F43" s="19" t="s">
        <v>42</v>
      </c>
      <c r="G43" s="19" t="s">
        <v>78</v>
      </c>
      <c r="H43" s="18">
        <v>45813</v>
      </c>
      <c r="I43" s="19" t="s">
        <v>68</v>
      </c>
      <c r="J43" s="20">
        <v>485476</v>
      </c>
      <c r="K43" s="21">
        <v>1</v>
      </c>
      <c r="L43" s="2">
        <f>IF(PROJECT_DATA[[#This Row],[STATUS]]="Inactive", 0, PROJECT_DATA[[#This Row],[FEE]] * IF(PROJECT_DATA[[#This Row],[STATUS]]="Active", 1, PROJECT_DATA[[#This Row],[CONVERSION_RATE]]))</f>
        <v>485476</v>
      </c>
      <c r="M43" s="20">
        <v>135000</v>
      </c>
      <c r="N43" s="21">
        <v>0.6435772412792603</v>
      </c>
      <c r="O43" s="3">
        <f>1-PROJECT_DATA[[#This Row],[PERCENT_ENG]]</f>
        <v>0.3564227587207397</v>
      </c>
      <c r="P43" s="21" t="s">
        <v>62</v>
      </c>
      <c r="Q43" s="2" cm="1">
        <f t="array" ref="Q43">_xlfn.IFNA(INDEX(BURN_RATES[RATE], (MATCH(PROJECT_DATA[[#This Row],[FEE]], BURN_RATES[FEE], 1))+1), 1) * PROJECT_DATA[[#This Row],[FEE]]</f>
        <v>16991.66</v>
      </c>
      <c r="S43" s="2">
        <f>IF(OR(PROJECT_DATA[[#This Row],[PREDICTED_MONTHLY_REVENUE_OVERRIDE]]="", PROJECT_DATA[[#This Row],[PREDICTED_MONTHLY_REVENUE_OVERRIDE]]=0), PROJECT_DATA[[#This Row],[PREDICTED_MONTHLY_REVENUE]], PROJECT_DATA[[#This Row],[PREDICTED_MONTHLY_REVENUE_OVERRIDE]])</f>
        <v>16991.66</v>
      </c>
      <c r="T43">
        <f>ROUNDUP(PROJECT_DATA[[#This Row],[FEE_REMAINING]]/PROJECT_DATA[[#This Row],[MONTHLY_REVENUE]] * 52/ 12, 0)</f>
        <v>35</v>
      </c>
      <c r="U43" s="19"/>
      <c r="V43">
        <f>IF(OR(PROJECT_DATA[[#This Row],[DURATION_OVERRIDE]]="", PROJECT_DATA[[#This Row],[DURATION_OVERRIDE]]=0), PROJECT_DATA[[#This Row],[PREDICTED_DURATION]], PROJECT_DATA[[#This Row],[DURATION_OVERRIDE]])</f>
        <v>35</v>
      </c>
      <c r="W43" s="5">
        <f>IF(PROJECT_DATA[[#This Row],[DURATION]]=PROJECT_DATA[[#This Row],[PREDICTED_DURATION]], PROJECT_DATA[[#This Row],[MONTHLY_REVENUE]], PROJECT_DATA[[#This Row],[FEE_REMAINING]]/(PROJECT_DATA[[#This Row],[DURATION]]*12/52))</f>
        <v>16991.66</v>
      </c>
      <c r="X43" s="9">
        <f ca="1">IF(PROJECT_DATA[[#This Row],[STATUS]]="Active", REFERENCE_DATA!$S$2+PROJECT_DATA[[#This Row],[DURATION]]*7, PROJECT_DATA[[#This Row],[START_DATE]]+PROJECT_DATA[[#This Row],[DURATION]]*7)</f>
        <v>46322</v>
      </c>
      <c r="Y43" s="13">
        <f>(ROUNDUP((PROJECT_DATA[[#This Row],[FEE_REMAINING]]*PROJECT_DATA[[#This Row],[PERCENT_ENG]]/REFERENCE_DATA!$Q$3/PROJECT_DATA[[#This Row],[DURATION]]), 0))/IF(PROJECT_DATA[[#This Row],[WORK_SCENARIO]]="", REFERENCE_DATA!$V$4, INDEX(WORK_RATES[ENGINEERING], MATCH(PROJECT_DATA[[#This Row],[WORK_SCENARIO]], WORK_RATES[SCENARIO], 0)))</f>
        <v>0.55555555555555558</v>
      </c>
      <c r="Z43" s="13">
        <f>(ROUNDUP((PROJECT_DATA[[#This Row],[FEE_REMAINING]]*PROJECT_DATA[[#This Row],[PERCENT_PRODUCTION]]/REFERENCE_DATA!$Q$4/PROJECT_DATA[[#This Row],[DURATION]]), 0))/IF(PROJECT_DATA[[#This Row],[WORK_SCENARIO]]="", REFERENCE_DATA!$W$4, INDEX(WORK_RATES[PRODUCTION], MATCH(PROJECT_DATA[[#This Row],[WORK_SCENARIO]], WORK_RATES[SCENARIO], 0)))</f>
        <v>0.33333333333333331</v>
      </c>
    </row>
    <row r="44" spans="1:26">
      <c r="A44" s="19" t="s">
        <v>197</v>
      </c>
      <c r="B44" s="19" t="s">
        <v>29</v>
      </c>
      <c r="C44" s="19" t="s">
        <v>198</v>
      </c>
      <c r="D44" s="19" t="s">
        <v>31</v>
      </c>
      <c r="E44" s="19" t="s">
        <v>131</v>
      </c>
      <c r="F44" s="19" t="s">
        <v>33</v>
      </c>
      <c r="G44" s="19" t="s">
        <v>78</v>
      </c>
      <c r="H44" s="18">
        <v>45817</v>
      </c>
      <c r="I44" s="19" t="s">
        <v>79</v>
      </c>
      <c r="J44" s="20">
        <v>72607</v>
      </c>
      <c r="K44" s="21">
        <v>1</v>
      </c>
      <c r="L44" s="2">
        <f>IF(PROJECT_DATA[[#This Row],[STATUS]]="Inactive", 0, PROJECT_DATA[[#This Row],[FEE]] * IF(PROJECT_DATA[[#This Row],[STATUS]]="Active", 1, PROJECT_DATA[[#This Row],[CONVERSION_RATE]]))</f>
        <v>72607</v>
      </c>
      <c r="M44" s="20">
        <v>3911</v>
      </c>
      <c r="N44" s="21">
        <v>0.74034200541586537</v>
      </c>
      <c r="O44" s="3">
        <f>1-PROJECT_DATA[[#This Row],[PERCENT_ENG]]</f>
        <v>0.25965799458413463</v>
      </c>
      <c r="P44" s="21" t="s">
        <v>36</v>
      </c>
      <c r="Q44" s="2" cm="1">
        <f t="array" ref="Q44">_xlfn.IFNA(INDEX(BURN_RATES[RATE], (MATCH(PROJECT_DATA[[#This Row],[FEE]], BURN_RATES[FEE], 1))+1), 1) * PROJECT_DATA[[#This Row],[FEE]]</f>
        <v>14521.400000000001</v>
      </c>
      <c r="S44" s="2">
        <f>IF(OR(PROJECT_DATA[[#This Row],[PREDICTED_MONTHLY_REVENUE_OVERRIDE]]="", PROJECT_DATA[[#This Row],[PREDICTED_MONTHLY_REVENUE_OVERRIDE]]=0), PROJECT_DATA[[#This Row],[PREDICTED_MONTHLY_REVENUE]], PROJECT_DATA[[#This Row],[PREDICTED_MONTHLY_REVENUE_OVERRIDE]])</f>
        <v>14521.400000000001</v>
      </c>
      <c r="T44">
        <f>ROUNDUP(PROJECT_DATA[[#This Row],[FEE_REMAINING]]/PROJECT_DATA[[#This Row],[MONTHLY_REVENUE]] * 52/ 12, 0)</f>
        <v>2</v>
      </c>
      <c r="U44" s="19">
        <v>1</v>
      </c>
      <c r="V44">
        <f>IF(OR(PROJECT_DATA[[#This Row],[DURATION_OVERRIDE]]="", PROJECT_DATA[[#This Row],[DURATION_OVERRIDE]]=0), PROJECT_DATA[[#This Row],[PREDICTED_DURATION]], PROJECT_DATA[[#This Row],[DURATION_OVERRIDE]])</f>
        <v>1</v>
      </c>
      <c r="W44" s="5">
        <f>IF(PROJECT_DATA[[#This Row],[DURATION]]=PROJECT_DATA[[#This Row],[PREDICTED_DURATION]], PROJECT_DATA[[#This Row],[MONTHLY_REVENUE]], PROJECT_DATA[[#This Row],[FEE_REMAINING]]/(PROJECT_DATA[[#This Row],[DURATION]]*12/52))</f>
        <v>16947.666666666664</v>
      </c>
      <c r="X44" s="9">
        <f ca="1">IF(PROJECT_DATA[[#This Row],[STATUS]]="Active", REFERENCE_DATA!$S$2+PROJECT_DATA[[#This Row],[DURATION]]*7, PROJECT_DATA[[#This Row],[START_DATE]]+PROJECT_DATA[[#This Row],[DURATION]]*7)</f>
        <v>46084</v>
      </c>
      <c r="Y44" s="13">
        <f>(ROUNDUP((PROJECT_DATA[[#This Row],[FEE_REMAINING]]*PROJECT_DATA[[#This Row],[PERCENT_ENG]]/REFERENCE_DATA!$Q$3/PROJECT_DATA[[#This Row],[DURATION]]), 0))/IF(PROJECT_DATA[[#This Row],[WORK_SCENARIO]]="", REFERENCE_DATA!$V$4, INDEX(WORK_RATES[ENGINEERING], MATCH(PROJECT_DATA[[#This Row],[WORK_SCENARIO]], WORK_RATES[SCENARIO], 0)))</f>
        <v>0.57999999999999996</v>
      </c>
      <c r="Z44"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45" spans="1:26">
      <c r="A45" s="19" t="s">
        <v>199</v>
      </c>
      <c r="B45" s="19" t="s">
        <v>38</v>
      </c>
      <c r="C45" s="19" t="s">
        <v>200</v>
      </c>
      <c r="D45" s="19" t="s">
        <v>201</v>
      </c>
      <c r="E45" s="19" t="s">
        <v>176</v>
      </c>
      <c r="F45" s="19" t="s">
        <v>77</v>
      </c>
      <c r="G45" s="19" t="s">
        <v>149</v>
      </c>
      <c r="H45" s="18">
        <v>45982</v>
      </c>
      <c r="I45" s="19" t="s">
        <v>61</v>
      </c>
      <c r="J45" s="20">
        <v>507569</v>
      </c>
      <c r="K45" s="21">
        <v>0.30288854883856081</v>
      </c>
      <c r="L45" s="2">
        <f>IF(PROJECT_DATA[[#This Row],[STATUS]]="Inactive", 0, PROJECT_DATA[[#This Row],[FEE]] * IF(PROJECT_DATA[[#This Row],[STATUS]]="Active", 1, PROJECT_DATA[[#This Row],[CONVERSION_RATE]]))</f>
        <v>153736.83784543947</v>
      </c>
      <c r="M45" s="20">
        <v>153736.83784543947</v>
      </c>
      <c r="N45" s="21">
        <v>0.72961884700755941</v>
      </c>
      <c r="O45" s="3">
        <f>1-PROJECT_DATA[[#This Row],[PERCENT_ENG]]</f>
        <v>0.27038115299244059</v>
      </c>
      <c r="P45" s="21" t="s">
        <v>62</v>
      </c>
      <c r="Q45" s="2" cm="1">
        <f t="array" ref="Q45">_xlfn.IFNA(INDEX(BURN_RATES[RATE], (MATCH(PROJECT_DATA[[#This Row],[FEE]], BURN_RATES[FEE], 1))+1), 1) * PROJECT_DATA[[#This Row],[FEE]]</f>
        <v>17764.915000000001</v>
      </c>
      <c r="S45" s="2">
        <f>IF(OR(PROJECT_DATA[[#This Row],[PREDICTED_MONTHLY_REVENUE_OVERRIDE]]="", PROJECT_DATA[[#This Row],[PREDICTED_MONTHLY_REVENUE_OVERRIDE]]=0), PROJECT_DATA[[#This Row],[PREDICTED_MONTHLY_REVENUE]], PROJECT_DATA[[#This Row],[PREDICTED_MONTHLY_REVENUE_OVERRIDE]])</f>
        <v>17764.915000000001</v>
      </c>
      <c r="T45">
        <f>ROUNDUP(PROJECT_DATA[[#This Row],[FEE_REMAINING]]/PROJECT_DATA[[#This Row],[MONTHLY_REVENUE]] * 52/ 12, 0)</f>
        <v>38</v>
      </c>
      <c r="U45" s="19">
        <v>28</v>
      </c>
      <c r="V45">
        <f>IF(OR(PROJECT_DATA[[#This Row],[DURATION_OVERRIDE]]="", PROJECT_DATA[[#This Row],[DURATION_OVERRIDE]]=0), PROJECT_DATA[[#This Row],[PREDICTED_DURATION]], PROJECT_DATA[[#This Row],[DURATION_OVERRIDE]])</f>
        <v>28</v>
      </c>
      <c r="W45" s="5">
        <f>IF(PROJECT_DATA[[#This Row],[DURATION]]=PROJECT_DATA[[#This Row],[PREDICTED_DURATION]], PROJECT_DATA[[#This Row],[MONTHLY_REVENUE]], PROJECT_DATA[[#This Row],[FEE_REMAINING]]/(PROJECT_DATA[[#This Row],[DURATION]]*12/52))</f>
        <v>23792.605857032297</v>
      </c>
      <c r="X45" s="9">
        <f>IF(PROJECT_DATA[[#This Row],[STATUS]]="Active", REFERENCE_DATA!$S$2+PROJECT_DATA[[#This Row],[DURATION]]*7, PROJECT_DATA[[#This Row],[START_DATE]]+PROJECT_DATA[[#This Row],[DURATION]]*7)</f>
        <v>46178</v>
      </c>
      <c r="Y45" s="13">
        <f>(ROUNDUP((PROJECT_DATA[[#This Row],[FEE_REMAINING]]*PROJECT_DATA[[#This Row],[PERCENT_ENG]]/REFERENCE_DATA!$Q$3/PROJECT_DATA[[#This Row],[DURATION]]), 0))/IF(PROJECT_DATA[[#This Row],[WORK_SCENARIO]]="", REFERENCE_DATA!$V$4, INDEX(WORK_RATES[ENGINEERING], MATCH(PROJECT_DATA[[#This Row],[WORK_SCENARIO]], WORK_RATES[SCENARIO], 0)))</f>
        <v>0.91111111111111109</v>
      </c>
      <c r="Z45" s="13">
        <f>(ROUNDUP((PROJECT_DATA[[#This Row],[FEE_REMAINING]]*PROJECT_DATA[[#This Row],[PERCENT_PRODUCTION]]/REFERENCE_DATA!$Q$4/PROJECT_DATA[[#This Row],[DURATION]]), 0))/IF(PROJECT_DATA[[#This Row],[WORK_SCENARIO]]="", REFERENCE_DATA!$W$4, INDEX(WORK_RATES[PRODUCTION], MATCH(PROJECT_DATA[[#This Row],[WORK_SCENARIO]], WORK_RATES[SCENARIO], 0)))</f>
        <v>0.35714285714285715</v>
      </c>
    </row>
    <row r="46" spans="1:26">
      <c r="A46" s="19" t="s">
        <v>202</v>
      </c>
      <c r="B46" s="19" t="s">
        <v>38</v>
      </c>
      <c r="C46" s="19" t="s">
        <v>203</v>
      </c>
      <c r="D46" s="19" t="s">
        <v>201</v>
      </c>
      <c r="E46" s="19" t="s">
        <v>141</v>
      </c>
      <c r="F46" s="19" t="s">
        <v>42</v>
      </c>
      <c r="G46" s="19" t="s">
        <v>67</v>
      </c>
      <c r="H46" s="18">
        <v>46237</v>
      </c>
      <c r="I46" s="19" t="s">
        <v>61</v>
      </c>
      <c r="J46" s="20">
        <v>60055</v>
      </c>
      <c r="K46" s="21">
        <v>0.35821020695460748</v>
      </c>
      <c r="L46" s="2">
        <f>IF(PROJECT_DATA[[#This Row],[STATUS]]="Inactive", 0, PROJECT_DATA[[#This Row],[FEE]] * IF(PROJECT_DATA[[#This Row],[STATUS]]="Active", 1, PROJECT_DATA[[#This Row],[CONVERSION_RATE]]))</f>
        <v>21512.313978658953</v>
      </c>
      <c r="M46" s="20">
        <v>21512.313978658953</v>
      </c>
      <c r="N46" s="21">
        <v>0.6995449166541976</v>
      </c>
      <c r="O46" s="3">
        <f>1-PROJECT_DATA[[#This Row],[PERCENT_ENG]]</f>
        <v>0.3004550833458024</v>
      </c>
      <c r="P46" s="21" t="s">
        <v>94</v>
      </c>
      <c r="Q46" s="2" cm="1">
        <f t="array" ref="Q46">_xlfn.IFNA(INDEX(BURN_RATES[RATE], (MATCH(PROJECT_DATA[[#This Row],[FEE]], BURN_RATES[FEE], 1))+1), 1) * PROJECT_DATA[[#This Row],[FEE]]</f>
        <v>12011</v>
      </c>
      <c r="S46" s="2">
        <f>IF(OR(PROJECT_DATA[[#This Row],[PREDICTED_MONTHLY_REVENUE_OVERRIDE]]="", PROJECT_DATA[[#This Row],[PREDICTED_MONTHLY_REVENUE_OVERRIDE]]=0), PROJECT_DATA[[#This Row],[PREDICTED_MONTHLY_REVENUE]], PROJECT_DATA[[#This Row],[PREDICTED_MONTHLY_REVENUE_OVERRIDE]])</f>
        <v>12011</v>
      </c>
      <c r="T46">
        <f>ROUNDUP(PROJECT_DATA[[#This Row],[FEE_REMAINING]]/PROJECT_DATA[[#This Row],[MONTHLY_REVENUE]] * 52/ 12, 0)</f>
        <v>8</v>
      </c>
      <c r="U46" s="19">
        <v>8</v>
      </c>
      <c r="V46">
        <f>IF(OR(PROJECT_DATA[[#This Row],[DURATION_OVERRIDE]]="", PROJECT_DATA[[#This Row],[DURATION_OVERRIDE]]=0), PROJECT_DATA[[#This Row],[PREDICTED_DURATION]], PROJECT_DATA[[#This Row],[DURATION_OVERRIDE]])</f>
        <v>8</v>
      </c>
      <c r="W46" s="5">
        <f>IF(PROJECT_DATA[[#This Row],[DURATION]]=PROJECT_DATA[[#This Row],[PREDICTED_DURATION]], PROJECT_DATA[[#This Row],[MONTHLY_REVENUE]], PROJECT_DATA[[#This Row],[FEE_REMAINING]]/(PROJECT_DATA[[#This Row],[DURATION]]*12/52))</f>
        <v>12011</v>
      </c>
      <c r="X46" s="9">
        <f>IF(PROJECT_DATA[[#This Row],[STATUS]]="Active", REFERENCE_DATA!$S$2+PROJECT_DATA[[#This Row],[DURATION]]*7, PROJECT_DATA[[#This Row],[START_DATE]]+PROJECT_DATA[[#This Row],[DURATION]]*7)</f>
        <v>46293</v>
      </c>
      <c r="Y46" s="13">
        <f>(ROUNDUP((PROJECT_DATA[[#This Row],[FEE_REMAINING]]*PROJECT_DATA[[#This Row],[PERCENT_ENG]]/REFERENCE_DATA!$Q$3/PROJECT_DATA[[#This Row],[DURATION]]), 0))/IF(PROJECT_DATA[[#This Row],[WORK_SCENARIO]]="", REFERENCE_DATA!$V$4, INDEX(WORK_RATES[ENGINEERING], MATCH(PROJECT_DATA[[#This Row],[WORK_SCENARIO]], WORK_RATES[SCENARIO], 0)))</f>
        <v>0.54285714285714282</v>
      </c>
      <c r="Z46" s="13">
        <f>(ROUNDUP((PROJECT_DATA[[#This Row],[FEE_REMAINING]]*PROJECT_DATA[[#This Row],[PERCENT_PRODUCTION]]/REFERENCE_DATA!$Q$4/PROJECT_DATA[[#This Row],[DURATION]]), 0))/IF(PROJECT_DATA[[#This Row],[WORK_SCENARIO]]="", REFERENCE_DATA!$W$4, INDEX(WORK_RATES[PRODUCTION], MATCH(PROJECT_DATA[[#This Row],[WORK_SCENARIO]], WORK_RATES[SCENARIO], 0)))</f>
        <v>0.28125</v>
      </c>
    </row>
    <row r="47" spans="1:26">
      <c r="A47" s="19" t="s">
        <v>204</v>
      </c>
      <c r="B47" s="19" t="s">
        <v>38</v>
      </c>
      <c r="C47" s="19" t="s">
        <v>205</v>
      </c>
      <c r="D47" s="19" t="s">
        <v>121</v>
      </c>
      <c r="E47" s="19" t="s">
        <v>113</v>
      </c>
      <c r="F47" s="19" t="s">
        <v>88</v>
      </c>
      <c r="G47" s="19" t="s">
        <v>34</v>
      </c>
      <c r="H47" s="18">
        <v>46023</v>
      </c>
      <c r="I47" s="19" t="s">
        <v>107</v>
      </c>
      <c r="J47" s="20">
        <v>485814</v>
      </c>
      <c r="K47" s="21">
        <v>0.61573460986780881</v>
      </c>
      <c r="L47" s="2">
        <f>IF(PROJECT_DATA[[#This Row],[STATUS]]="Inactive", 0, PROJECT_DATA[[#This Row],[FEE]] * IF(PROJECT_DATA[[#This Row],[STATUS]]="Active", 1, PROJECT_DATA[[#This Row],[CONVERSION_RATE]]))</f>
        <v>299132.49375831964</v>
      </c>
      <c r="M47" s="20">
        <v>299132.49375831964</v>
      </c>
      <c r="N47" s="21">
        <v>0.75139933338738785</v>
      </c>
      <c r="O47" s="3">
        <f>1-PROJECT_DATA[[#This Row],[PERCENT_ENG]]</f>
        <v>0.24860066661261215</v>
      </c>
      <c r="P47" s="21" t="s">
        <v>36</v>
      </c>
      <c r="Q47" s="2" cm="1">
        <f t="array" ref="Q47">_xlfn.IFNA(INDEX(BURN_RATES[RATE], (MATCH(PROJECT_DATA[[#This Row],[FEE]], BURN_RATES[FEE], 1))+1), 1) * PROJECT_DATA[[#This Row],[FEE]]</f>
        <v>17003.490000000002</v>
      </c>
      <c r="S47" s="2">
        <f>IF(OR(PROJECT_DATA[[#This Row],[PREDICTED_MONTHLY_REVENUE_OVERRIDE]]="", PROJECT_DATA[[#This Row],[PREDICTED_MONTHLY_REVENUE_OVERRIDE]]=0), PROJECT_DATA[[#This Row],[PREDICTED_MONTHLY_REVENUE]], PROJECT_DATA[[#This Row],[PREDICTED_MONTHLY_REVENUE_OVERRIDE]])</f>
        <v>17003.490000000002</v>
      </c>
      <c r="T47">
        <f>ROUNDUP(PROJECT_DATA[[#This Row],[FEE_REMAINING]]/PROJECT_DATA[[#This Row],[MONTHLY_REVENUE]] * 52/ 12, 0)</f>
        <v>77</v>
      </c>
      <c r="U47" s="19">
        <v>59</v>
      </c>
      <c r="V47">
        <f>IF(OR(PROJECT_DATA[[#This Row],[DURATION_OVERRIDE]]="", PROJECT_DATA[[#This Row],[DURATION_OVERRIDE]]=0), PROJECT_DATA[[#This Row],[PREDICTED_DURATION]], PROJECT_DATA[[#This Row],[DURATION_OVERRIDE]])</f>
        <v>59</v>
      </c>
      <c r="W47" s="5">
        <f>IF(PROJECT_DATA[[#This Row],[DURATION]]=PROJECT_DATA[[#This Row],[PREDICTED_DURATION]], PROJECT_DATA[[#This Row],[MONTHLY_REVENUE]], PROJECT_DATA[[#This Row],[FEE_REMAINING]]/(PROJECT_DATA[[#This Row],[DURATION]]*12/52))</f>
        <v>21970.183157390707</v>
      </c>
      <c r="X47" s="9">
        <f>IF(PROJECT_DATA[[#This Row],[STATUS]]="Active", REFERENCE_DATA!$S$2+PROJECT_DATA[[#This Row],[DURATION]]*7, PROJECT_DATA[[#This Row],[START_DATE]]+PROJECT_DATA[[#This Row],[DURATION]]*7)</f>
        <v>46436</v>
      </c>
      <c r="Y47" s="13">
        <f>(ROUNDUP((PROJECT_DATA[[#This Row],[FEE_REMAINING]]*PROJECT_DATA[[#This Row],[PERCENT_ENG]]/REFERENCE_DATA!$Q$3/PROJECT_DATA[[#This Row],[DURATION]]), 0))/IF(PROJECT_DATA[[#This Row],[WORK_SCENARIO]]="", REFERENCE_DATA!$V$4, INDEX(WORK_RATES[ENGINEERING], MATCH(PROJECT_DATA[[#This Row],[WORK_SCENARIO]], WORK_RATES[SCENARIO], 0)))</f>
        <v>0.78</v>
      </c>
      <c r="Z47" s="13">
        <f>(ROUNDUP((PROJECT_DATA[[#This Row],[FEE_REMAINING]]*PROJECT_DATA[[#This Row],[PERCENT_PRODUCTION]]/REFERENCE_DATA!$Q$4/PROJECT_DATA[[#This Row],[DURATION]]), 0))/IF(PROJECT_DATA[[#This Row],[WORK_SCENARIO]]="", REFERENCE_DATA!$W$4, INDEX(WORK_RATES[PRODUCTION], MATCH(PROJECT_DATA[[#This Row],[WORK_SCENARIO]], WORK_RATES[SCENARIO], 0)))</f>
        <v>0.29545454545454547</v>
      </c>
    </row>
    <row r="48" spans="1:26">
      <c r="A48" s="19" t="s">
        <v>206</v>
      </c>
      <c r="B48" s="19" t="s">
        <v>38</v>
      </c>
      <c r="C48" s="19" t="s">
        <v>207</v>
      </c>
      <c r="D48" s="19" t="s">
        <v>155</v>
      </c>
      <c r="E48" s="19" t="s">
        <v>102</v>
      </c>
      <c r="F48" s="19" t="s">
        <v>93</v>
      </c>
      <c r="G48" s="19" t="s">
        <v>67</v>
      </c>
      <c r="H48" s="18">
        <v>46079</v>
      </c>
      <c r="I48" s="19" t="s">
        <v>72</v>
      </c>
      <c r="J48" s="20">
        <v>214398</v>
      </c>
      <c r="K48" s="21">
        <v>0.39261161926278765</v>
      </c>
      <c r="L48" s="2">
        <f>IF(PROJECT_DATA[[#This Row],[STATUS]]="Inactive", 0, PROJECT_DATA[[#This Row],[FEE]] * IF(PROJECT_DATA[[#This Row],[STATUS]]="Active", 1, PROJECT_DATA[[#This Row],[CONVERSION_RATE]]))</f>
        <v>84175.145946703153</v>
      </c>
      <c r="M48" s="20">
        <v>84175.145946703153</v>
      </c>
      <c r="N48" s="21">
        <v>0.56231067555194347</v>
      </c>
      <c r="O48" s="3">
        <f>1-PROJECT_DATA[[#This Row],[PERCENT_ENG]]</f>
        <v>0.43768932444805653</v>
      </c>
      <c r="P48" s="21" t="s">
        <v>62</v>
      </c>
      <c r="Q48" s="2" cm="1">
        <f t="array" ref="Q48">_xlfn.IFNA(INDEX(BURN_RATES[RATE], (MATCH(PROJECT_DATA[[#This Row],[FEE]], BURN_RATES[FEE], 1))+1), 1) * PROJECT_DATA[[#This Row],[FEE]]</f>
        <v>10719.900000000001</v>
      </c>
      <c r="S48" s="2">
        <f>IF(OR(PROJECT_DATA[[#This Row],[PREDICTED_MONTHLY_REVENUE_OVERRIDE]]="", PROJECT_DATA[[#This Row],[PREDICTED_MONTHLY_REVENUE_OVERRIDE]]=0), PROJECT_DATA[[#This Row],[PREDICTED_MONTHLY_REVENUE]], PROJECT_DATA[[#This Row],[PREDICTED_MONTHLY_REVENUE_OVERRIDE]])</f>
        <v>10719.900000000001</v>
      </c>
      <c r="T48">
        <f>ROUNDUP(PROJECT_DATA[[#This Row],[FEE_REMAINING]]/PROJECT_DATA[[#This Row],[MONTHLY_REVENUE]] * 52/ 12, 0)</f>
        <v>35</v>
      </c>
      <c r="U48" s="19">
        <v>34</v>
      </c>
      <c r="V48">
        <f>IF(OR(PROJECT_DATA[[#This Row],[DURATION_OVERRIDE]]="", PROJECT_DATA[[#This Row],[DURATION_OVERRIDE]]=0), PROJECT_DATA[[#This Row],[PREDICTED_DURATION]], PROJECT_DATA[[#This Row],[DURATION_OVERRIDE]])</f>
        <v>34</v>
      </c>
      <c r="W48" s="5">
        <f>IF(PROJECT_DATA[[#This Row],[DURATION]]=PROJECT_DATA[[#This Row],[PREDICTED_DURATION]], PROJECT_DATA[[#This Row],[MONTHLY_REVENUE]], PROJECT_DATA[[#This Row],[FEE_REMAINING]]/(PROJECT_DATA[[#This Row],[DURATION]]*12/52))</f>
        <v>10728.204875560206</v>
      </c>
      <c r="X48" s="9">
        <f>IF(PROJECT_DATA[[#This Row],[STATUS]]="Active", REFERENCE_DATA!$S$2+PROJECT_DATA[[#This Row],[DURATION]]*7, PROJECT_DATA[[#This Row],[START_DATE]]+PROJECT_DATA[[#This Row],[DURATION]]*7)</f>
        <v>46317</v>
      </c>
      <c r="Y48" s="13">
        <f>(ROUNDUP((PROJECT_DATA[[#This Row],[FEE_REMAINING]]*PROJECT_DATA[[#This Row],[PERCENT_ENG]]/REFERENCE_DATA!$Q$3/PROJECT_DATA[[#This Row],[DURATION]]), 0))/IF(PROJECT_DATA[[#This Row],[WORK_SCENARIO]]="", REFERENCE_DATA!$V$4, INDEX(WORK_RATES[ENGINEERING], MATCH(PROJECT_DATA[[#This Row],[WORK_SCENARIO]], WORK_RATES[SCENARIO], 0)))</f>
        <v>0.31111111111111112</v>
      </c>
      <c r="Z48" s="13">
        <f>(ROUNDUP((PROJECT_DATA[[#This Row],[FEE_REMAINING]]*PROJECT_DATA[[#This Row],[PERCENT_PRODUCTION]]/REFERENCE_DATA!$Q$4/PROJECT_DATA[[#This Row],[DURATION]]), 0))/IF(PROJECT_DATA[[#This Row],[WORK_SCENARIO]]="", REFERENCE_DATA!$W$4, INDEX(WORK_RATES[PRODUCTION], MATCH(PROJECT_DATA[[#This Row],[WORK_SCENARIO]], WORK_RATES[SCENARIO], 0)))</f>
        <v>0.26190476190476192</v>
      </c>
    </row>
    <row r="49" spans="1:26">
      <c r="A49" s="19" t="s">
        <v>208</v>
      </c>
      <c r="B49" s="19" t="s">
        <v>29</v>
      </c>
      <c r="C49" s="19" t="s">
        <v>209</v>
      </c>
      <c r="D49" s="19" t="s">
        <v>75</v>
      </c>
      <c r="E49" s="19" t="s">
        <v>210</v>
      </c>
      <c r="F49" s="19" t="s">
        <v>88</v>
      </c>
      <c r="G49" s="19" t="s">
        <v>67</v>
      </c>
      <c r="H49" s="18">
        <v>45833</v>
      </c>
      <c r="I49" s="19" t="s">
        <v>79</v>
      </c>
      <c r="J49" s="20">
        <v>286003</v>
      </c>
      <c r="K49" s="21">
        <v>1</v>
      </c>
      <c r="L49" s="2">
        <f>IF(PROJECT_DATA[[#This Row],[STATUS]]="Inactive", 0, PROJECT_DATA[[#This Row],[FEE]] * IF(PROJECT_DATA[[#This Row],[STATUS]]="Active", 1, PROJECT_DATA[[#This Row],[CONVERSION_RATE]]))</f>
        <v>286003</v>
      </c>
      <c r="M49" s="20">
        <v>151592</v>
      </c>
      <c r="N49" s="21">
        <v>0.75577394382871099</v>
      </c>
      <c r="O49" s="3">
        <f>1-PROJECT_DATA[[#This Row],[PERCENT_ENG]]</f>
        <v>0.24422605617128901</v>
      </c>
      <c r="P49" s="21" t="s">
        <v>44</v>
      </c>
      <c r="Q49" s="2" cm="1">
        <f t="array" ref="Q49">_xlfn.IFNA(INDEX(BURN_RATES[RATE], (MATCH(PROJECT_DATA[[#This Row],[FEE]], BURN_RATES[FEE], 1))+1), 1) * PROJECT_DATA[[#This Row],[FEE]]</f>
        <v>11440.12</v>
      </c>
      <c r="S49" s="2">
        <f>IF(OR(PROJECT_DATA[[#This Row],[PREDICTED_MONTHLY_REVENUE_OVERRIDE]]="", PROJECT_DATA[[#This Row],[PREDICTED_MONTHLY_REVENUE_OVERRIDE]]=0), PROJECT_DATA[[#This Row],[PREDICTED_MONTHLY_REVENUE]], PROJECT_DATA[[#This Row],[PREDICTED_MONTHLY_REVENUE_OVERRIDE]])</f>
        <v>11440.12</v>
      </c>
      <c r="T49">
        <f>ROUNDUP(PROJECT_DATA[[#This Row],[FEE_REMAINING]]/PROJECT_DATA[[#This Row],[MONTHLY_REVENUE]] * 52/ 12, 0)</f>
        <v>58</v>
      </c>
      <c r="U49" s="19">
        <v>46</v>
      </c>
      <c r="V49">
        <f>IF(OR(PROJECT_DATA[[#This Row],[DURATION_OVERRIDE]]="", PROJECT_DATA[[#This Row],[DURATION_OVERRIDE]]=0), PROJECT_DATA[[#This Row],[PREDICTED_DURATION]], PROJECT_DATA[[#This Row],[DURATION_OVERRIDE]])</f>
        <v>46</v>
      </c>
      <c r="W49" s="5">
        <f>IF(PROJECT_DATA[[#This Row],[DURATION]]=PROJECT_DATA[[#This Row],[PREDICTED_DURATION]], PROJECT_DATA[[#This Row],[MONTHLY_REVENUE]], PROJECT_DATA[[#This Row],[FEE_REMAINING]]/(PROJECT_DATA[[#This Row],[DURATION]]*12/52))</f>
        <v>14280.40579710145</v>
      </c>
      <c r="X49" s="9">
        <f ca="1">IF(PROJECT_DATA[[#This Row],[STATUS]]="Active", REFERENCE_DATA!$S$2+PROJECT_DATA[[#This Row],[DURATION]]*7, PROJECT_DATA[[#This Row],[START_DATE]]+PROJECT_DATA[[#This Row],[DURATION]]*7)</f>
        <v>46399</v>
      </c>
      <c r="Y49" s="13">
        <f>(ROUNDUP((PROJECT_DATA[[#This Row],[FEE_REMAINING]]*PROJECT_DATA[[#This Row],[PERCENT_ENG]]/REFERENCE_DATA!$Q$3/PROJECT_DATA[[#This Row],[DURATION]]), 0))/IF(PROJECT_DATA[[#This Row],[WORK_SCENARIO]]="", REFERENCE_DATA!$V$4, INDEX(WORK_RATES[ENGINEERING], MATCH(PROJECT_DATA[[#This Row],[WORK_SCENARIO]], WORK_RATES[SCENARIO], 0)))</f>
        <v>0.625</v>
      </c>
      <c r="Z49" s="13">
        <f>(ROUNDUP((PROJECT_DATA[[#This Row],[FEE_REMAINING]]*PROJECT_DATA[[#This Row],[PERCENT_PRODUCTION]]/REFERENCE_DATA!$Q$4/PROJECT_DATA[[#This Row],[DURATION]]), 0))/IF(PROJECT_DATA[[#This Row],[WORK_SCENARIO]]="", REFERENCE_DATA!$W$4, INDEX(WORK_RATES[PRODUCTION], MATCH(PROJECT_DATA[[#This Row],[WORK_SCENARIO]], WORK_RATES[SCENARIO], 0)))</f>
        <v>0.22500000000000001</v>
      </c>
    </row>
    <row r="50" spans="1:26">
      <c r="A50" s="19" t="s">
        <v>211</v>
      </c>
      <c r="B50" s="19" t="s">
        <v>29</v>
      </c>
      <c r="C50" s="19" t="s">
        <v>212</v>
      </c>
      <c r="D50" s="19" t="s">
        <v>213</v>
      </c>
      <c r="E50" s="19" t="s">
        <v>163</v>
      </c>
      <c r="F50" s="19" t="s">
        <v>42</v>
      </c>
      <c r="G50" s="19" t="s">
        <v>149</v>
      </c>
      <c r="H50" s="18">
        <v>45783</v>
      </c>
      <c r="I50" s="19" t="s">
        <v>72</v>
      </c>
      <c r="J50" s="20">
        <v>562527</v>
      </c>
      <c r="K50" s="21">
        <v>1</v>
      </c>
      <c r="L50" s="2">
        <f>IF(PROJECT_DATA[[#This Row],[STATUS]]="Inactive", 0, PROJECT_DATA[[#This Row],[FEE]] * IF(PROJECT_DATA[[#This Row],[STATUS]]="Active", 1, PROJECT_DATA[[#This Row],[CONVERSION_RATE]]))</f>
        <v>562527</v>
      </c>
      <c r="M50" s="20">
        <v>261951</v>
      </c>
      <c r="N50" s="21">
        <v>0.49207648271918913</v>
      </c>
      <c r="O50" s="3">
        <f>1-PROJECT_DATA[[#This Row],[PERCENT_ENG]]</f>
        <v>0.50792351728081087</v>
      </c>
      <c r="P50" s="21" t="s">
        <v>94</v>
      </c>
      <c r="Q50" s="2" cm="1">
        <f t="array" ref="Q50">_xlfn.IFNA(INDEX(BURN_RATES[RATE], (MATCH(PROJECT_DATA[[#This Row],[FEE]], BURN_RATES[FEE], 1))+1), 1) * PROJECT_DATA[[#This Row],[FEE]]</f>
        <v>19688.445000000003</v>
      </c>
      <c r="S50" s="2">
        <f>IF(OR(PROJECT_DATA[[#This Row],[PREDICTED_MONTHLY_REVENUE_OVERRIDE]]="", PROJECT_DATA[[#This Row],[PREDICTED_MONTHLY_REVENUE_OVERRIDE]]=0), PROJECT_DATA[[#This Row],[PREDICTED_MONTHLY_REVENUE]], PROJECT_DATA[[#This Row],[PREDICTED_MONTHLY_REVENUE_OVERRIDE]])</f>
        <v>19688.445000000003</v>
      </c>
      <c r="T50">
        <f>ROUNDUP(PROJECT_DATA[[#This Row],[FEE_REMAINING]]/PROJECT_DATA[[#This Row],[MONTHLY_REVENUE]] * 52/ 12, 0)</f>
        <v>58</v>
      </c>
      <c r="U50" s="19">
        <v>49</v>
      </c>
      <c r="V50">
        <f>IF(OR(PROJECT_DATA[[#This Row],[DURATION_OVERRIDE]]="", PROJECT_DATA[[#This Row],[DURATION_OVERRIDE]]=0), PROJECT_DATA[[#This Row],[PREDICTED_DURATION]], PROJECT_DATA[[#This Row],[DURATION_OVERRIDE]])</f>
        <v>49</v>
      </c>
      <c r="W50" s="5">
        <f>IF(PROJECT_DATA[[#This Row],[DURATION]]=PROJECT_DATA[[#This Row],[PREDICTED_DURATION]], PROJECT_DATA[[#This Row],[MONTHLY_REVENUE]], PROJECT_DATA[[#This Row],[FEE_REMAINING]]/(PROJECT_DATA[[#This Row],[DURATION]]*12/52))</f>
        <v>23165.734693877548</v>
      </c>
      <c r="X50" s="9">
        <f ca="1">IF(PROJECT_DATA[[#This Row],[STATUS]]="Active", REFERENCE_DATA!$S$2+PROJECT_DATA[[#This Row],[DURATION]]*7, PROJECT_DATA[[#This Row],[START_DATE]]+PROJECT_DATA[[#This Row],[DURATION]]*7)</f>
        <v>46420</v>
      </c>
      <c r="Y50" s="13">
        <f>(ROUNDUP((PROJECT_DATA[[#This Row],[FEE_REMAINING]]*PROJECT_DATA[[#This Row],[PERCENT_ENG]]/REFERENCE_DATA!$Q$3/PROJECT_DATA[[#This Row],[DURATION]]), 0))/IF(PROJECT_DATA[[#This Row],[WORK_SCENARIO]]="", REFERENCE_DATA!$V$4, INDEX(WORK_RATES[ENGINEERING], MATCH(PROJECT_DATA[[#This Row],[WORK_SCENARIO]], WORK_RATES[SCENARIO], 0)))</f>
        <v>0.77142857142857146</v>
      </c>
      <c r="Z50" s="13">
        <f>(ROUNDUP((PROJECT_DATA[[#This Row],[FEE_REMAINING]]*PROJECT_DATA[[#This Row],[PERCENT_PRODUCTION]]/REFERENCE_DATA!$Q$4/PROJECT_DATA[[#This Row],[DURATION]]), 0))/IF(PROJECT_DATA[[#This Row],[WORK_SCENARIO]]="", REFERENCE_DATA!$W$4, INDEX(WORK_RATES[PRODUCTION], MATCH(PROJECT_DATA[[#This Row],[WORK_SCENARIO]], WORK_RATES[SCENARIO], 0)))</f>
        <v>0.875</v>
      </c>
    </row>
    <row r="51" spans="1:26">
      <c r="A51" s="19" t="s">
        <v>214</v>
      </c>
      <c r="B51" s="19" t="s">
        <v>29</v>
      </c>
      <c r="C51" s="19" t="s">
        <v>215</v>
      </c>
      <c r="D51" s="19" t="s">
        <v>216</v>
      </c>
      <c r="E51" s="19" t="s">
        <v>156</v>
      </c>
      <c r="F51" s="19" t="s">
        <v>106</v>
      </c>
      <c r="G51" s="19" t="s">
        <v>78</v>
      </c>
      <c r="H51" s="18">
        <v>45778</v>
      </c>
      <c r="I51" s="19" t="s">
        <v>107</v>
      </c>
      <c r="J51" s="20">
        <v>567150</v>
      </c>
      <c r="K51" s="21">
        <v>1</v>
      </c>
      <c r="L51" s="2">
        <f>IF(PROJECT_DATA[[#This Row],[STATUS]]="Inactive", 0, PROJECT_DATA[[#This Row],[FEE]] * IF(PROJECT_DATA[[#This Row],[STATUS]]="Active", 1, PROJECT_DATA[[#This Row],[CONVERSION_RATE]]))</f>
        <v>567150</v>
      </c>
      <c r="M51" s="20">
        <v>67964</v>
      </c>
      <c r="N51" s="21">
        <v>0.74170927224412386</v>
      </c>
      <c r="O51" s="3">
        <f>1-PROJECT_DATA[[#This Row],[PERCENT_ENG]]</f>
        <v>0.25829072775587614</v>
      </c>
      <c r="P51" s="21" t="s">
        <v>62</v>
      </c>
      <c r="Q51" s="2" cm="1">
        <f t="array" ref="Q51">_xlfn.IFNA(INDEX(BURN_RATES[RATE], (MATCH(PROJECT_DATA[[#This Row],[FEE]], BURN_RATES[FEE], 1))+1), 1) * PROJECT_DATA[[#This Row],[FEE]]</f>
        <v>19850.250000000004</v>
      </c>
      <c r="S51" s="2">
        <f>IF(OR(PROJECT_DATA[[#This Row],[PREDICTED_MONTHLY_REVENUE_OVERRIDE]]="", PROJECT_DATA[[#This Row],[PREDICTED_MONTHLY_REVENUE_OVERRIDE]]=0), PROJECT_DATA[[#This Row],[PREDICTED_MONTHLY_REVENUE]], PROJECT_DATA[[#This Row],[PREDICTED_MONTHLY_REVENUE_OVERRIDE]])</f>
        <v>19850.250000000004</v>
      </c>
      <c r="T51">
        <f>ROUNDUP(PROJECT_DATA[[#This Row],[FEE_REMAINING]]/PROJECT_DATA[[#This Row],[MONTHLY_REVENUE]] * 52/ 12, 0)</f>
        <v>15</v>
      </c>
      <c r="U51" s="19">
        <v>11</v>
      </c>
      <c r="V51">
        <f>IF(OR(PROJECT_DATA[[#This Row],[DURATION_OVERRIDE]]="", PROJECT_DATA[[#This Row],[DURATION_OVERRIDE]]=0), PROJECT_DATA[[#This Row],[PREDICTED_DURATION]], PROJECT_DATA[[#This Row],[DURATION_OVERRIDE]])</f>
        <v>11</v>
      </c>
      <c r="W51" s="5">
        <f>IF(PROJECT_DATA[[#This Row],[DURATION]]=PROJECT_DATA[[#This Row],[PREDICTED_DURATION]], PROJECT_DATA[[#This Row],[MONTHLY_REVENUE]], PROJECT_DATA[[#This Row],[FEE_REMAINING]]/(PROJECT_DATA[[#This Row],[DURATION]]*12/52))</f>
        <v>26773.696969696972</v>
      </c>
      <c r="X51" s="9">
        <f ca="1">IF(PROJECT_DATA[[#This Row],[STATUS]]="Active", REFERENCE_DATA!$S$2+PROJECT_DATA[[#This Row],[DURATION]]*7, PROJECT_DATA[[#This Row],[START_DATE]]+PROJECT_DATA[[#This Row],[DURATION]]*7)</f>
        <v>46154</v>
      </c>
      <c r="Y51" s="13">
        <f>(ROUNDUP((PROJECT_DATA[[#This Row],[FEE_REMAINING]]*PROJECT_DATA[[#This Row],[PERCENT_ENG]]/REFERENCE_DATA!$Q$3/PROJECT_DATA[[#This Row],[DURATION]]), 0))/IF(PROJECT_DATA[[#This Row],[WORK_SCENARIO]]="", REFERENCE_DATA!$V$4, INDEX(WORK_RATES[ENGINEERING], MATCH(PROJECT_DATA[[#This Row],[WORK_SCENARIO]], WORK_RATES[SCENARIO], 0)))</f>
        <v>1.0222222222222221</v>
      </c>
      <c r="Z51" s="13">
        <f>(ROUNDUP((PROJECT_DATA[[#This Row],[FEE_REMAINING]]*PROJECT_DATA[[#This Row],[PERCENT_PRODUCTION]]/REFERENCE_DATA!$Q$4/PROJECT_DATA[[#This Row],[DURATION]]), 0))/IF(PROJECT_DATA[[#This Row],[WORK_SCENARIO]]="", REFERENCE_DATA!$W$4, INDEX(WORK_RATES[PRODUCTION], MATCH(PROJECT_DATA[[#This Row],[WORK_SCENARIO]], WORK_RATES[SCENARIO], 0)))</f>
        <v>0.38095238095238093</v>
      </c>
    </row>
    <row r="52" spans="1:26">
      <c r="A52" s="19" t="s">
        <v>217</v>
      </c>
      <c r="B52" s="19" t="s">
        <v>38</v>
      </c>
      <c r="C52" s="19" t="s">
        <v>218</v>
      </c>
      <c r="D52" s="19" t="s">
        <v>53</v>
      </c>
      <c r="E52" s="19" t="s">
        <v>219</v>
      </c>
      <c r="F52" s="19" t="s">
        <v>42</v>
      </c>
      <c r="G52" s="19" t="s">
        <v>67</v>
      </c>
      <c r="H52" s="18">
        <v>45915</v>
      </c>
      <c r="I52" s="19" t="s">
        <v>50</v>
      </c>
      <c r="J52" s="20">
        <v>263964</v>
      </c>
      <c r="K52" s="21">
        <v>0.84853955799363157</v>
      </c>
      <c r="L52" s="2">
        <f>IF(PROJECT_DATA[[#This Row],[STATUS]]="Inactive", 0, PROJECT_DATA[[#This Row],[FEE]] * IF(PROJECT_DATA[[#This Row],[STATUS]]="Active", 1, PROJECT_DATA[[#This Row],[CONVERSION_RATE]]))</f>
        <v>223983.89588623095</v>
      </c>
      <c r="M52" s="20">
        <v>223983.89588623095</v>
      </c>
      <c r="N52" s="21">
        <v>0.4024514826140449</v>
      </c>
      <c r="O52" s="3">
        <f>1-PROJECT_DATA[[#This Row],[PERCENT_ENG]]</f>
        <v>0.59754851738595516</v>
      </c>
      <c r="P52" s="21" t="s">
        <v>62</v>
      </c>
      <c r="Q52" s="2" cm="1">
        <f t="array" ref="Q52">_xlfn.IFNA(INDEX(BURN_RATES[RATE], (MATCH(PROJECT_DATA[[#This Row],[FEE]], BURN_RATES[FEE], 1))+1), 1) * PROJECT_DATA[[#This Row],[FEE]]</f>
        <v>10558.56</v>
      </c>
      <c r="S52" s="2">
        <f>IF(OR(PROJECT_DATA[[#This Row],[PREDICTED_MONTHLY_REVENUE_OVERRIDE]]="", PROJECT_DATA[[#This Row],[PREDICTED_MONTHLY_REVENUE_OVERRIDE]]=0), PROJECT_DATA[[#This Row],[PREDICTED_MONTHLY_REVENUE]], PROJECT_DATA[[#This Row],[PREDICTED_MONTHLY_REVENUE_OVERRIDE]])</f>
        <v>10558.56</v>
      </c>
      <c r="T52">
        <f>ROUNDUP(PROJECT_DATA[[#This Row],[FEE_REMAINING]]/PROJECT_DATA[[#This Row],[MONTHLY_REVENUE]] * 52/ 12, 0)</f>
        <v>92</v>
      </c>
      <c r="U52" s="19">
        <v>73</v>
      </c>
      <c r="V52">
        <f>IF(OR(PROJECT_DATA[[#This Row],[DURATION_OVERRIDE]]="", PROJECT_DATA[[#This Row],[DURATION_OVERRIDE]]=0), PROJECT_DATA[[#This Row],[PREDICTED_DURATION]], PROJECT_DATA[[#This Row],[DURATION_OVERRIDE]])</f>
        <v>73</v>
      </c>
      <c r="W52" s="5">
        <f>IF(PROJECT_DATA[[#This Row],[DURATION]]=PROJECT_DATA[[#This Row],[PREDICTED_DURATION]], PROJECT_DATA[[#This Row],[MONTHLY_REVENUE]], PROJECT_DATA[[#This Row],[FEE_REMAINING]]/(PROJECT_DATA[[#This Row],[DURATION]]*12/52))</f>
        <v>13295.847701009143</v>
      </c>
      <c r="X52" s="9">
        <f>IF(PROJECT_DATA[[#This Row],[STATUS]]="Active", REFERENCE_DATA!$S$2+PROJECT_DATA[[#This Row],[DURATION]]*7, PROJECT_DATA[[#This Row],[START_DATE]]+PROJECT_DATA[[#This Row],[DURATION]]*7)</f>
        <v>46426</v>
      </c>
      <c r="Y52" s="13">
        <f>(ROUNDUP((PROJECT_DATA[[#This Row],[FEE_REMAINING]]*PROJECT_DATA[[#This Row],[PERCENT_ENG]]/REFERENCE_DATA!$Q$3/PROJECT_DATA[[#This Row],[DURATION]]), 0))/IF(PROJECT_DATA[[#This Row],[WORK_SCENARIO]]="", REFERENCE_DATA!$V$4, INDEX(WORK_RATES[ENGINEERING], MATCH(PROJECT_DATA[[#This Row],[WORK_SCENARIO]], WORK_RATES[SCENARIO], 0)))</f>
        <v>0.28888888888888886</v>
      </c>
      <c r="Z52" s="13">
        <f>(ROUNDUP((PROJECT_DATA[[#This Row],[FEE_REMAINING]]*PROJECT_DATA[[#This Row],[PERCENT_PRODUCTION]]/REFERENCE_DATA!$Q$4/PROJECT_DATA[[#This Row],[DURATION]]), 0))/IF(PROJECT_DATA[[#This Row],[WORK_SCENARIO]]="", REFERENCE_DATA!$W$4, INDEX(WORK_RATES[PRODUCTION], MATCH(PROJECT_DATA[[#This Row],[WORK_SCENARIO]], WORK_RATES[SCENARIO], 0)))</f>
        <v>0.45238095238095238</v>
      </c>
    </row>
    <row r="53" spans="1:26">
      <c r="A53" s="19" t="s">
        <v>220</v>
      </c>
      <c r="B53" s="19" t="s">
        <v>29</v>
      </c>
      <c r="C53" s="19" t="s">
        <v>221</v>
      </c>
      <c r="D53" s="19" t="s">
        <v>159</v>
      </c>
      <c r="E53" s="19" t="s">
        <v>222</v>
      </c>
      <c r="F53" s="19" t="s">
        <v>88</v>
      </c>
      <c r="G53" s="19" t="s">
        <v>67</v>
      </c>
      <c r="H53" s="18">
        <v>45865</v>
      </c>
      <c r="I53" s="19" t="s">
        <v>107</v>
      </c>
      <c r="J53" s="20">
        <v>178773</v>
      </c>
      <c r="K53" s="21">
        <v>1</v>
      </c>
      <c r="L53" s="2">
        <f>IF(PROJECT_DATA[[#This Row],[STATUS]]="Inactive", 0, PROJECT_DATA[[#This Row],[FEE]] * IF(PROJECT_DATA[[#This Row],[STATUS]]="Active", 1, PROJECT_DATA[[#This Row],[CONVERSION_RATE]]))</f>
        <v>178773</v>
      </c>
      <c r="M53" s="20">
        <v>30210</v>
      </c>
      <c r="N53" s="21">
        <v>0.5872610773828365</v>
      </c>
      <c r="O53" s="3">
        <f>1-PROJECT_DATA[[#This Row],[PERCENT_ENG]]</f>
        <v>0.4127389226171635</v>
      </c>
      <c r="P53" s="21" t="s">
        <v>94</v>
      </c>
      <c r="Q53" s="2" cm="1">
        <f t="array" ref="Q53">_xlfn.IFNA(INDEX(BURN_RATES[RATE], (MATCH(PROJECT_DATA[[#This Row],[FEE]], BURN_RATES[FEE], 1))+1), 1) * PROJECT_DATA[[#This Row],[FEE]]</f>
        <v>8938.65</v>
      </c>
      <c r="S53" s="2">
        <f>IF(OR(PROJECT_DATA[[#This Row],[PREDICTED_MONTHLY_REVENUE_OVERRIDE]]="", PROJECT_DATA[[#This Row],[PREDICTED_MONTHLY_REVENUE_OVERRIDE]]=0), PROJECT_DATA[[#This Row],[PREDICTED_MONTHLY_REVENUE]], PROJECT_DATA[[#This Row],[PREDICTED_MONTHLY_REVENUE_OVERRIDE]])</f>
        <v>8938.65</v>
      </c>
      <c r="T53">
        <f>ROUNDUP(PROJECT_DATA[[#This Row],[FEE_REMAINING]]/PROJECT_DATA[[#This Row],[MONTHLY_REVENUE]] * 52/ 12, 0)</f>
        <v>15</v>
      </c>
      <c r="U53" s="19">
        <v>14</v>
      </c>
      <c r="V53">
        <f>IF(OR(PROJECT_DATA[[#This Row],[DURATION_OVERRIDE]]="", PROJECT_DATA[[#This Row],[DURATION_OVERRIDE]]=0), PROJECT_DATA[[#This Row],[PREDICTED_DURATION]], PROJECT_DATA[[#This Row],[DURATION_OVERRIDE]])</f>
        <v>14</v>
      </c>
      <c r="W53" s="5">
        <f>IF(PROJECT_DATA[[#This Row],[DURATION]]=PROJECT_DATA[[#This Row],[PREDICTED_DURATION]], PROJECT_DATA[[#This Row],[MONTHLY_REVENUE]], PROJECT_DATA[[#This Row],[FEE_REMAINING]]/(PROJECT_DATA[[#This Row],[DURATION]]*12/52))</f>
        <v>9350.7142857142862</v>
      </c>
      <c r="X53" s="9">
        <f ca="1">IF(PROJECT_DATA[[#This Row],[STATUS]]="Active", REFERENCE_DATA!$S$2+PROJECT_DATA[[#This Row],[DURATION]]*7, PROJECT_DATA[[#This Row],[START_DATE]]+PROJECT_DATA[[#This Row],[DURATION]]*7)</f>
        <v>46175</v>
      </c>
      <c r="Y53" s="13">
        <f>(ROUNDUP((PROJECT_DATA[[#This Row],[FEE_REMAINING]]*PROJECT_DATA[[#This Row],[PERCENT_ENG]]/REFERENCE_DATA!$Q$3/PROJECT_DATA[[#This Row],[DURATION]]), 0))/IF(PROJECT_DATA[[#This Row],[WORK_SCENARIO]]="", REFERENCE_DATA!$V$4, INDEX(WORK_RATES[ENGINEERING], MATCH(PROJECT_DATA[[#This Row],[WORK_SCENARIO]], WORK_RATES[SCENARIO], 0)))</f>
        <v>0.37142857142857144</v>
      </c>
      <c r="Z53" s="13">
        <f>(ROUNDUP((PROJECT_DATA[[#This Row],[FEE_REMAINING]]*PROJECT_DATA[[#This Row],[PERCENT_PRODUCTION]]/REFERENCE_DATA!$Q$4/PROJECT_DATA[[#This Row],[DURATION]]), 0))/IF(PROJECT_DATA[[#This Row],[WORK_SCENARIO]]="", REFERENCE_DATA!$W$4, INDEX(WORK_RATES[PRODUCTION], MATCH(PROJECT_DATA[[#This Row],[WORK_SCENARIO]], WORK_RATES[SCENARIO], 0)))</f>
        <v>0.28125</v>
      </c>
    </row>
    <row r="54" spans="1:26">
      <c r="A54" s="19" t="s">
        <v>223</v>
      </c>
      <c r="B54" s="19" t="s">
        <v>38</v>
      </c>
      <c r="C54" s="19" t="s">
        <v>224</v>
      </c>
      <c r="D54" s="19" t="s">
        <v>216</v>
      </c>
      <c r="E54" s="19" t="s">
        <v>173</v>
      </c>
      <c r="F54" s="19" t="s">
        <v>42</v>
      </c>
      <c r="G54" s="19" t="s">
        <v>78</v>
      </c>
      <c r="H54" s="18">
        <v>46146</v>
      </c>
      <c r="I54" s="19" t="s">
        <v>166</v>
      </c>
      <c r="J54" s="20">
        <v>579919</v>
      </c>
      <c r="K54" s="21">
        <v>0.39102052365628664</v>
      </c>
      <c r="L54" s="2">
        <f>IF(PROJECT_DATA[[#This Row],[STATUS]]="Inactive", 0, PROJECT_DATA[[#This Row],[FEE]] * IF(PROJECT_DATA[[#This Row],[STATUS]]="Active", 1, PROJECT_DATA[[#This Row],[CONVERSION_RATE]]))</f>
        <v>226760.2310582301</v>
      </c>
      <c r="M54" s="20">
        <v>226760.2310582301</v>
      </c>
      <c r="N54" s="21">
        <v>0.62035762478895529</v>
      </c>
      <c r="O54" s="3">
        <f>1-PROJECT_DATA[[#This Row],[PERCENT_ENG]]</f>
        <v>0.37964237521104471</v>
      </c>
      <c r="P54" s="21" t="s">
        <v>36</v>
      </c>
      <c r="Q54" s="2" cm="1">
        <f t="array" ref="Q54">_xlfn.IFNA(INDEX(BURN_RATES[RATE], (MATCH(PROJECT_DATA[[#This Row],[FEE]], BURN_RATES[FEE], 1))+1), 1) * PROJECT_DATA[[#This Row],[FEE]]</f>
        <v>20297.165000000001</v>
      </c>
      <c r="S54" s="2">
        <f>IF(OR(PROJECT_DATA[[#This Row],[PREDICTED_MONTHLY_REVENUE_OVERRIDE]]="", PROJECT_DATA[[#This Row],[PREDICTED_MONTHLY_REVENUE_OVERRIDE]]=0), PROJECT_DATA[[#This Row],[PREDICTED_MONTHLY_REVENUE]], PROJECT_DATA[[#This Row],[PREDICTED_MONTHLY_REVENUE_OVERRIDE]])</f>
        <v>20297.165000000001</v>
      </c>
      <c r="T54">
        <f>ROUNDUP(PROJECT_DATA[[#This Row],[FEE_REMAINING]]/PROJECT_DATA[[#This Row],[MONTHLY_REVENUE]] * 52/ 12, 0)</f>
        <v>49</v>
      </c>
      <c r="U54" s="19">
        <v>48</v>
      </c>
      <c r="V54">
        <f>IF(OR(PROJECT_DATA[[#This Row],[DURATION_OVERRIDE]]="", PROJECT_DATA[[#This Row],[DURATION_OVERRIDE]]=0), PROJECT_DATA[[#This Row],[PREDICTED_DURATION]], PROJECT_DATA[[#This Row],[DURATION_OVERRIDE]])</f>
        <v>48</v>
      </c>
      <c r="W54" s="5">
        <f>IF(PROJECT_DATA[[#This Row],[DURATION]]=PROJECT_DATA[[#This Row],[PREDICTED_DURATION]], PROJECT_DATA[[#This Row],[MONTHLY_REVENUE]], PROJECT_DATA[[#This Row],[FEE_REMAINING]]/(PROJECT_DATA[[#This Row],[DURATION]]*12/52))</f>
        <v>20471.409748312439</v>
      </c>
      <c r="X54" s="9">
        <f>IF(PROJECT_DATA[[#This Row],[STATUS]]="Active", REFERENCE_DATA!$S$2+PROJECT_DATA[[#This Row],[DURATION]]*7, PROJECT_DATA[[#This Row],[START_DATE]]+PROJECT_DATA[[#This Row],[DURATION]]*7)</f>
        <v>46482</v>
      </c>
      <c r="Y54" s="13">
        <f>(ROUNDUP((PROJECT_DATA[[#This Row],[FEE_REMAINING]]*PROJECT_DATA[[#This Row],[PERCENT_ENG]]/REFERENCE_DATA!$Q$3/PROJECT_DATA[[#This Row],[DURATION]]), 0))/IF(PROJECT_DATA[[#This Row],[WORK_SCENARIO]]="", REFERENCE_DATA!$V$4, INDEX(WORK_RATES[ENGINEERING], MATCH(PROJECT_DATA[[#This Row],[WORK_SCENARIO]], WORK_RATES[SCENARIO], 0)))</f>
        <v>0.6</v>
      </c>
      <c r="Z54" s="13">
        <f>(ROUNDUP((PROJECT_DATA[[#This Row],[FEE_REMAINING]]*PROJECT_DATA[[#This Row],[PERCENT_PRODUCTION]]/REFERENCE_DATA!$Q$4/PROJECT_DATA[[#This Row],[DURATION]]), 0))/IF(PROJECT_DATA[[#This Row],[WORK_SCENARIO]]="", REFERENCE_DATA!$W$4, INDEX(WORK_RATES[PRODUCTION], MATCH(PROJECT_DATA[[#This Row],[WORK_SCENARIO]], WORK_RATES[SCENARIO], 0)))</f>
        <v>0.40909090909090912</v>
      </c>
    </row>
    <row r="55" spans="1:26">
      <c r="A55" s="19" t="s">
        <v>225</v>
      </c>
      <c r="B55" s="19" t="s">
        <v>29</v>
      </c>
      <c r="C55" s="19" t="s">
        <v>226</v>
      </c>
      <c r="D55" s="19" t="s">
        <v>148</v>
      </c>
      <c r="E55" s="19" t="s">
        <v>227</v>
      </c>
      <c r="F55" s="19" t="s">
        <v>55</v>
      </c>
      <c r="G55" s="19" t="s">
        <v>149</v>
      </c>
      <c r="H55" s="18">
        <v>45825</v>
      </c>
      <c r="I55" s="19" t="s">
        <v>145</v>
      </c>
      <c r="J55" s="20">
        <v>350817</v>
      </c>
      <c r="K55" s="21">
        <v>1</v>
      </c>
      <c r="L55" s="2">
        <f>IF(PROJECT_DATA[[#This Row],[STATUS]]="Inactive", 0, PROJECT_DATA[[#This Row],[FEE]] * IF(PROJECT_DATA[[#This Row],[STATUS]]="Active", 1, PROJECT_DATA[[#This Row],[CONVERSION_RATE]]))</f>
        <v>350817</v>
      </c>
      <c r="M55" s="20">
        <v>175215</v>
      </c>
      <c r="N55" s="21">
        <v>0.56845389032974292</v>
      </c>
      <c r="O55" s="3">
        <f>1-PROJECT_DATA[[#This Row],[PERCENT_ENG]]</f>
        <v>0.43154610967025708</v>
      </c>
      <c r="P55" s="21" t="s">
        <v>94</v>
      </c>
      <c r="Q55" s="2" cm="1">
        <f t="array" ref="Q55">_xlfn.IFNA(INDEX(BURN_RATES[RATE], (MATCH(PROJECT_DATA[[#This Row],[FEE]], BURN_RATES[FEE], 1))+1), 1) * PROJECT_DATA[[#This Row],[FEE]]</f>
        <v>14032.68</v>
      </c>
      <c r="S55" s="2">
        <f>IF(OR(PROJECT_DATA[[#This Row],[PREDICTED_MONTHLY_REVENUE_OVERRIDE]]="", PROJECT_DATA[[#This Row],[PREDICTED_MONTHLY_REVENUE_OVERRIDE]]=0), PROJECT_DATA[[#This Row],[PREDICTED_MONTHLY_REVENUE]], PROJECT_DATA[[#This Row],[PREDICTED_MONTHLY_REVENUE_OVERRIDE]])</f>
        <v>14032.68</v>
      </c>
      <c r="T55">
        <f>ROUNDUP(PROJECT_DATA[[#This Row],[FEE_REMAINING]]/PROJECT_DATA[[#This Row],[MONTHLY_REVENUE]] * 52/ 12, 0)</f>
        <v>55</v>
      </c>
      <c r="U55" s="19">
        <v>52</v>
      </c>
      <c r="V55">
        <f>IF(OR(PROJECT_DATA[[#This Row],[DURATION_OVERRIDE]]="", PROJECT_DATA[[#This Row],[DURATION_OVERRIDE]]=0), PROJECT_DATA[[#This Row],[PREDICTED_DURATION]], PROJECT_DATA[[#This Row],[DURATION_OVERRIDE]])</f>
        <v>52</v>
      </c>
      <c r="W55" s="5">
        <f>IF(PROJECT_DATA[[#This Row],[DURATION]]=PROJECT_DATA[[#This Row],[PREDICTED_DURATION]], PROJECT_DATA[[#This Row],[MONTHLY_REVENUE]], PROJECT_DATA[[#This Row],[FEE_REMAINING]]/(PROJECT_DATA[[#This Row],[DURATION]]*12/52))</f>
        <v>14601.25</v>
      </c>
      <c r="X55" s="9">
        <f ca="1">IF(PROJECT_DATA[[#This Row],[STATUS]]="Active", REFERENCE_DATA!$S$2+PROJECT_DATA[[#This Row],[DURATION]]*7, PROJECT_DATA[[#This Row],[START_DATE]]+PROJECT_DATA[[#This Row],[DURATION]]*7)</f>
        <v>46441</v>
      </c>
      <c r="Y55" s="13">
        <f>(ROUNDUP((PROJECT_DATA[[#This Row],[FEE_REMAINING]]*PROJECT_DATA[[#This Row],[PERCENT_ENG]]/REFERENCE_DATA!$Q$3/PROJECT_DATA[[#This Row],[DURATION]]), 0))/IF(PROJECT_DATA[[#This Row],[WORK_SCENARIO]]="", REFERENCE_DATA!$V$4, INDEX(WORK_RATES[ENGINEERING], MATCH(PROJECT_DATA[[#This Row],[WORK_SCENARIO]], WORK_RATES[SCENARIO], 0)))</f>
        <v>0.5714285714285714</v>
      </c>
      <c r="Z55" s="13">
        <f>(ROUNDUP((PROJECT_DATA[[#This Row],[FEE_REMAINING]]*PROJECT_DATA[[#This Row],[PERCENT_PRODUCTION]]/REFERENCE_DATA!$Q$4/PROJECT_DATA[[#This Row],[DURATION]]), 0))/IF(PROJECT_DATA[[#This Row],[WORK_SCENARIO]]="", REFERENCE_DATA!$W$4, INDEX(WORK_RATES[PRODUCTION], MATCH(PROJECT_DATA[[#This Row],[WORK_SCENARIO]], WORK_RATES[SCENARIO], 0)))</f>
        <v>0.46875</v>
      </c>
    </row>
    <row r="56" spans="1:26">
      <c r="A56" s="19" t="s">
        <v>228</v>
      </c>
      <c r="B56" s="19" t="s">
        <v>29</v>
      </c>
      <c r="C56" s="19" t="s">
        <v>229</v>
      </c>
      <c r="D56" s="19" t="s">
        <v>97</v>
      </c>
      <c r="E56" s="19" t="s">
        <v>230</v>
      </c>
      <c r="F56" s="19" t="s">
        <v>33</v>
      </c>
      <c r="G56" s="19" t="s">
        <v>56</v>
      </c>
      <c r="H56" s="18">
        <v>45856</v>
      </c>
      <c r="I56" s="19" t="s">
        <v>177</v>
      </c>
      <c r="J56" s="20">
        <v>255742</v>
      </c>
      <c r="K56" s="21">
        <v>1</v>
      </c>
      <c r="L56" s="2">
        <f>IF(PROJECT_DATA[[#This Row],[STATUS]]="Inactive", 0, PROJECT_DATA[[#This Row],[FEE]] * IF(PROJECT_DATA[[#This Row],[STATUS]]="Active", 1, PROJECT_DATA[[#This Row],[CONVERSION_RATE]]))</f>
        <v>255742</v>
      </c>
      <c r="M56" s="20">
        <v>182911</v>
      </c>
      <c r="N56" s="21">
        <v>0.52874282183965293</v>
      </c>
      <c r="O56" s="3">
        <f>1-PROJECT_DATA[[#This Row],[PERCENT_ENG]]</f>
        <v>0.47125717816034707</v>
      </c>
      <c r="P56" s="21" t="s">
        <v>44</v>
      </c>
      <c r="Q56" s="2" cm="1">
        <f t="array" ref="Q56">_xlfn.IFNA(INDEX(BURN_RATES[RATE], (MATCH(PROJECT_DATA[[#This Row],[FEE]], BURN_RATES[FEE], 1))+1), 1) * PROJECT_DATA[[#This Row],[FEE]]</f>
        <v>10229.68</v>
      </c>
      <c r="S56" s="2">
        <f>IF(OR(PROJECT_DATA[[#This Row],[PREDICTED_MONTHLY_REVENUE_OVERRIDE]]="", PROJECT_DATA[[#This Row],[PREDICTED_MONTHLY_REVENUE_OVERRIDE]]=0), PROJECT_DATA[[#This Row],[PREDICTED_MONTHLY_REVENUE]], PROJECT_DATA[[#This Row],[PREDICTED_MONTHLY_REVENUE_OVERRIDE]])</f>
        <v>10229.68</v>
      </c>
      <c r="T56">
        <f>ROUNDUP(PROJECT_DATA[[#This Row],[FEE_REMAINING]]/PROJECT_DATA[[#This Row],[MONTHLY_REVENUE]] * 52/ 12, 0)</f>
        <v>78</v>
      </c>
      <c r="U56" s="19"/>
      <c r="V56">
        <f>IF(OR(PROJECT_DATA[[#This Row],[DURATION_OVERRIDE]]="", PROJECT_DATA[[#This Row],[DURATION_OVERRIDE]]=0), PROJECT_DATA[[#This Row],[PREDICTED_DURATION]], PROJECT_DATA[[#This Row],[DURATION_OVERRIDE]])</f>
        <v>78</v>
      </c>
      <c r="W56" s="5">
        <f>IF(PROJECT_DATA[[#This Row],[DURATION]]=PROJECT_DATA[[#This Row],[PREDICTED_DURATION]], PROJECT_DATA[[#This Row],[MONTHLY_REVENUE]], PROJECT_DATA[[#This Row],[FEE_REMAINING]]/(PROJECT_DATA[[#This Row],[DURATION]]*12/52))</f>
        <v>10229.68</v>
      </c>
      <c r="X56" s="9">
        <f ca="1">IF(PROJECT_DATA[[#This Row],[STATUS]]="Active", REFERENCE_DATA!$S$2+PROJECT_DATA[[#This Row],[DURATION]]*7, PROJECT_DATA[[#This Row],[START_DATE]]+PROJECT_DATA[[#This Row],[DURATION]]*7)</f>
        <v>46623</v>
      </c>
      <c r="Y56" s="13">
        <f>(ROUNDUP((PROJECT_DATA[[#This Row],[FEE_REMAINING]]*PROJECT_DATA[[#This Row],[PERCENT_ENG]]/REFERENCE_DATA!$Q$3/PROJECT_DATA[[#This Row],[DURATION]]), 0))/IF(PROJECT_DATA[[#This Row],[WORK_SCENARIO]]="", REFERENCE_DATA!$V$4, INDEX(WORK_RATES[ENGINEERING], MATCH(PROJECT_DATA[[#This Row],[WORK_SCENARIO]], WORK_RATES[SCENARIO], 0)))</f>
        <v>0.32500000000000001</v>
      </c>
      <c r="Z56" s="13">
        <f>(ROUNDUP((PROJECT_DATA[[#This Row],[FEE_REMAINING]]*PROJECT_DATA[[#This Row],[PERCENT_PRODUCTION]]/REFERENCE_DATA!$Q$4/PROJECT_DATA[[#This Row],[DURATION]]), 0))/IF(PROJECT_DATA[[#This Row],[WORK_SCENARIO]]="", REFERENCE_DATA!$W$4, INDEX(WORK_RATES[PRODUCTION], MATCH(PROJECT_DATA[[#This Row],[WORK_SCENARIO]], WORK_RATES[SCENARIO], 0)))</f>
        <v>0.3</v>
      </c>
    </row>
    <row r="57" spans="1:26">
      <c r="A57" s="19" t="s">
        <v>231</v>
      </c>
      <c r="B57" s="19" t="s">
        <v>29</v>
      </c>
      <c r="C57" s="19" t="s">
        <v>232</v>
      </c>
      <c r="D57" s="19" t="s">
        <v>31</v>
      </c>
      <c r="E57" s="19" t="s">
        <v>134</v>
      </c>
      <c r="F57" s="19" t="s">
        <v>42</v>
      </c>
      <c r="G57" s="19" t="s">
        <v>67</v>
      </c>
      <c r="H57" s="18">
        <v>45795</v>
      </c>
      <c r="I57" s="19" t="s">
        <v>79</v>
      </c>
      <c r="J57" s="20">
        <v>553423</v>
      </c>
      <c r="K57" s="21">
        <v>1</v>
      </c>
      <c r="L57" s="2">
        <f>IF(PROJECT_DATA[[#This Row],[STATUS]]="Inactive", 0, PROJECT_DATA[[#This Row],[FEE]] * IF(PROJECT_DATA[[#This Row],[STATUS]]="Active", 1, PROJECT_DATA[[#This Row],[CONVERSION_RATE]]))</f>
        <v>553423</v>
      </c>
      <c r="M57" s="20">
        <v>205957</v>
      </c>
      <c r="N57" s="21">
        <v>0.78552820909338927</v>
      </c>
      <c r="O57" s="3">
        <f>1-PROJECT_DATA[[#This Row],[PERCENT_ENG]]</f>
        <v>0.21447179090661073</v>
      </c>
      <c r="P57" s="21" t="s">
        <v>36</v>
      </c>
      <c r="Q57" s="2" cm="1">
        <f t="array" ref="Q57">_xlfn.IFNA(INDEX(BURN_RATES[RATE], (MATCH(PROJECT_DATA[[#This Row],[FEE]], BURN_RATES[FEE], 1))+1), 1) * PROJECT_DATA[[#This Row],[FEE]]</f>
        <v>19369.805</v>
      </c>
      <c r="S57" s="2">
        <f>IF(OR(PROJECT_DATA[[#This Row],[PREDICTED_MONTHLY_REVENUE_OVERRIDE]]="", PROJECT_DATA[[#This Row],[PREDICTED_MONTHLY_REVENUE_OVERRIDE]]=0), PROJECT_DATA[[#This Row],[PREDICTED_MONTHLY_REVENUE]], PROJECT_DATA[[#This Row],[PREDICTED_MONTHLY_REVENUE_OVERRIDE]])</f>
        <v>19369.805</v>
      </c>
      <c r="T57">
        <f>ROUNDUP(PROJECT_DATA[[#This Row],[FEE_REMAINING]]/PROJECT_DATA[[#This Row],[MONTHLY_REVENUE]] * 52/ 12, 0)</f>
        <v>47</v>
      </c>
      <c r="U57" s="19">
        <v>47</v>
      </c>
      <c r="V57">
        <f>IF(OR(PROJECT_DATA[[#This Row],[DURATION_OVERRIDE]]="", PROJECT_DATA[[#This Row],[DURATION_OVERRIDE]]=0), PROJECT_DATA[[#This Row],[PREDICTED_DURATION]], PROJECT_DATA[[#This Row],[DURATION_OVERRIDE]])</f>
        <v>47</v>
      </c>
      <c r="W57" s="5">
        <f>IF(PROJECT_DATA[[#This Row],[DURATION]]=PROJECT_DATA[[#This Row],[PREDICTED_DURATION]], PROJECT_DATA[[#This Row],[MONTHLY_REVENUE]], PROJECT_DATA[[#This Row],[FEE_REMAINING]]/(PROJECT_DATA[[#This Row],[DURATION]]*12/52))</f>
        <v>19369.805</v>
      </c>
      <c r="X57" s="9">
        <f ca="1">IF(PROJECT_DATA[[#This Row],[STATUS]]="Active", REFERENCE_DATA!$S$2+PROJECT_DATA[[#This Row],[DURATION]]*7, PROJECT_DATA[[#This Row],[START_DATE]]+PROJECT_DATA[[#This Row],[DURATION]]*7)</f>
        <v>46406</v>
      </c>
      <c r="Y57" s="13">
        <f>(ROUNDUP((PROJECT_DATA[[#This Row],[FEE_REMAINING]]*PROJECT_DATA[[#This Row],[PERCENT_ENG]]/REFERENCE_DATA!$Q$3/PROJECT_DATA[[#This Row],[DURATION]]), 0))/IF(PROJECT_DATA[[#This Row],[WORK_SCENARIO]]="", REFERENCE_DATA!$V$4, INDEX(WORK_RATES[ENGINEERING], MATCH(PROJECT_DATA[[#This Row],[WORK_SCENARIO]], WORK_RATES[SCENARIO], 0)))</f>
        <v>0.7</v>
      </c>
      <c r="Z57" s="13">
        <f>(ROUNDUP((PROJECT_DATA[[#This Row],[FEE_REMAINING]]*PROJECT_DATA[[#This Row],[PERCENT_PRODUCTION]]/REFERENCE_DATA!$Q$4/PROJECT_DATA[[#This Row],[DURATION]]), 0))/IF(PROJECT_DATA[[#This Row],[WORK_SCENARIO]]="", REFERENCE_DATA!$W$4, INDEX(WORK_RATES[PRODUCTION], MATCH(PROJECT_DATA[[#This Row],[WORK_SCENARIO]], WORK_RATES[SCENARIO], 0)))</f>
        <v>0.22727272727272727</v>
      </c>
    </row>
    <row r="58" spans="1:26">
      <c r="A58" s="19" t="s">
        <v>233</v>
      </c>
      <c r="B58" s="19" t="s">
        <v>38</v>
      </c>
      <c r="C58" s="19" t="s">
        <v>234</v>
      </c>
      <c r="D58" s="19" t="s">
        <v>172</v>
      </c>
      <c r="E58" s="19" t="s">
        <v>98</v>
      </c>
      <c r="F58" s="19" t="s">
        <v>42</v>
      </c>
      <c r="G58" s="19" t="s">
        <v>34</v>
      </c>
      <c r="H58" s="18">
        <v>46199</v>
      </c>
      <c r="I58" s="19" t="s">
        <v>107</v>
      </c>
      <c r="J58" s="20">
        <v>566441</v>
      </c>
      <c r="K58" s="21">
        <v>0.58733668057320076</v>
      </c>
      <c r="L58" s="2">
        <f>IF(PROJECT_DATA[[#This Row],[STATUS]]="Inactive", 0, PROJECT_DATA[[#This Row],[FEE]] * IF(PROJECT_DATA[[#This Row],[STATUS]]="Active", 1, PROJECT_DATA[[#This Row],[CONVERSION_RATE]]))</f>
        <v>332691.57668056444</v>
      </c>
      <c r="M58" s="20">
        <v>332691.57668056444</v>
      </c>
      <c r="N58" s="21">
        <v>0.60108268520124897</v>
      </c>
      <c r="O58" s="3">
        <f>1-PROJECT_DATA[[#This Row],[PERCENT_ENG]]</f>
        <v>0.39891731479875103</v>
      </c>
      <c r="P58" s="21" t="s">
        <v>44</v>
      </c>
      <c r="Q58" s="2" cm="1">
        <f t="array" ref="Q58">_xlfn.IFNA(INDEX(BURN_RATES[RATE], (MATCH(PROJECT_DATA[[#This Row],[FEE]], BURN_RATES[FEE], 1))+1), 1) * PROJECT_DATA[[#This Row],[FEE]]</f>
        <v>19825.435000000001</v>
      </c>
      <c r="S58" s="2">
        <f>IF(OR(PROJECT_DATA[[#This Row],[PREDICTED_MONTHLY_REVENUE_OVERRIDE]]="", PROJECT_DATA[[#This Row],[PREDICTED_MONTHLY_REVENUE_OVERRIDE]]=0), PROJECT_DATA[[#This Row],[PREDICTED_MONTHLY_REVENUE]], PROJECT_DATA[[#This Row],[PREDICTED_MONTHLY_REVENUE_OVERRIDE]])</f>
        <v>19825.435000000001</v>
      </c>
      <c r="T58">
        <f>ROUNDUP(PROJECT_DATA[[#This Row],[FEE_REMAINING]]/PROJECT_DATA[[#This Row],[MONTHLY_REVENUE]] * 52/ 12, 0)</f>
        <v>73</v>
      </c>
      <c r="U58" s="19">
        <v>69</v>
      </c>
      <c r="V58">
        <f>IF(OR(PROJECT_DATA[[#This Row],[DURATION_OVERRIDE]]="", PROJECT_DATA[[#This Row],[DURATION_OVERRIDE]]=0), PROJECT_DATA[[#This Row],[PREDICTED_DURATION]], PROJECT_DATA[[#This Row],[DURATION_OVERRIDE]])</f>
        <v>69</v>
      </c>
      <c r="W58" s="5">
        <f>IF(PROJECT_DATA[[#This Row],[DURATION]]=PROJECT_DATA[[#This Row],[PREDICTED_DURATION]], PROJECT_DATA[[#This Row],[MONTHLY_REVENUE]], PROJECT_DATA[[#This Row],[FEE_REMAINING]]/(PROJECT_DATA[[#This Row],[DURATION]]*12/52))</f>
        <v>20893.673897813223</v>
      </c>
      <c r="X58" s="9">
        <f>IF(PROJECT_DATA[[#This Row],[STATUS]]="Active", REFERENCE_DATA!$S$2+PROJECT_DATA[[#This Row],[DURATION]]*7, PROJECT_DATA[[#This Row],[START_DATE]]+PROJECT_DATA[[#This Row],[DURATION]]*7)</f>
        <v>46682</v>
      </c>
      <c r="Y58" s="13">
        <f>(ROUNDUP((PROJECT_DATA[[#This Row],[FEE_REMAINING]]*PROJECT_DATA[[#This Row],[PERCENT_ENG]]/REFERENCE_DATA!$Q$3/PROJECT_DATA[[#This Row],[DURATION]]), 0))/IF(PROJECT_DATA[[#This Row],[WORK_SCENARIO]]="", REFERENCE_DATA!$V$4, INDEX(WORK_RATES[ENGINEERING], MATCH(PROJECT_DATA[[#This Row],[WORK_SCENARIO]], WORK_RATES[SCENARIO], 0)))</f>
        <v>0.72499999999999998</v>
      </c>
      <c r="Z58"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59" spans="1:26">
      <c r="A59" s="19" t="s">
        <v>235</v>
      </c>
      <c r="B59" s="19" t="s">
        <v>29</v>
      </c>
      <c r="C59" s="19" t="s">
        <v>236</v>
      </c>
      <c r="D59" s="19" t="s">
        <v>47</v>
      </c>
      <c r="E59" s="19" t="s">
        <v>186</v>
      </c>
      <c r="F59" s="19" t="s">
        <v>55</v>
      </c>
      <c r="G59" s="19" t="s">
        <v>49</v>
      </c>
      <c r="H59" s="18">
        <v>45836</v>
      </c>
      <c r="I59" s="19" t="s">
        <v>61</v>
      </c>
      <c r="J59" s="20">
        <v>623028</v>
      </c>
      <c r="K59" s="21">
        <v>1</v>
      </c>
      <c r="L59" s="2">
        <f>IF(PROJECT_DATA[[#This Row],[STATUS]]="Inactive", 0, PROJECT_DATA[[#This Row],[FEE]] * IF(PROJECT_DATA[[#This Row],[STATUS]]="Active", 1, PROJECT_DATA[[#This Row],[CONVERSION_RATE]]))</f>
        <v>623028</v>
      </c>
      <c r="M59" s="20">
        <v>126021</v>
      </c>
      <c r="N59" s="21">
        <v>0.43982223701556661</v>
      </c>
      <c r="O59" s="3">
        <f>1-PROJECT_DATA[[#This Row],[PERCENT_ENG]]</f>
        <v>0.56017776298443334</v>
      </c>
      <c r="P59" s="21" t="s">
        <v>36</v>
      </c>
      <c r="Q59" s="2" cm="1">
        <f t="array" ref="Q59">_xlfn.IFNA(INDEX(BURN_RATES[RATE], (MATCH(PROJECT_DATA[[#This Row],[FEE]], BURN_RATES[FEE], 1))+1), 1) * PROJECT_DATA[[#This Row],[FEE]]</f>
        <v>21805.980000000003</v>
      </c>
      <c r="S59" s="2">
        <f>IF(OR(PROJECT_DATA[[#This Row],[PREDICTED_MONTHLY_REVENUE_OVERRIDE]]="", PROJECT_DATA[[#This Row],[PREDICTED_MONTHLY_REVENUE_OVERRIDE]]=0), PROJECT_DATA[[#This Row],[PREDICTED_MONTHLY_REVENUE]], PROJECT_DATA[[#This Row],[PREDICTED_MONTHLY_REVENUE_OVERRIDE]])</f>
        <v>21805.980000000003</v>
      </c>
      <c r="T59">
        <f>ROUNDUP(PROJECT_DATA[[#This Row],[FEE_REMAINING]]/PROJECT_DATA[[#This Row],[MONTHLY_REVENUE]] * 52/ 12, 0)</f>
        <v>26</v>
      </c>
      <c r="U59" s="19">
        <v>20</v>
      </c>
      <c r="V59">
        <f>IF(OR(PROJECT_DATA[[#This Row],[DURATION_OVERRIDE]]="", PROJECT_DATA[[#This Row],[DURATION_OVERRIDE]]=0), PROJECT_DATA[[#This Row],[PREDICTED_DURATION]], PROJECT_DATA[[#This Row],[DURATION_OVERRIDE]])</f>
        <v>20</v>
      </c>
      <c r="W59" s="5">
        <f>IF(PROJECT_DATA[[#This Row],[DURATION]]=PROJECT_DATA[[#This Row],[PREDICTED_DURATION]], PROJECT_DATA[[#This Row],[MONTHLY_REVENUE]], PROJECT_DATA[[#This Row],[FEE_REMAINING]]/(PROJECT_DATA[[#This Row],[DURATION]]*12/52))</f>
        <v>27304.550000000003</v>
      </c>
      <c r="X59" s="9">
        <f ca="1">IF(PROJECT_DATA[[#This Row],[STATUS]]="Active", REFERENCE_DATA!$S$2+PROJECT_DATA[[#This Row],[DURATION]]*7, PROJECT_DATA[[#This Row],[START_DATE]]+PROJECT_DATA[[#This Row],[DURATION]]*7)</f>
        <v>46217</v>
      </c>
      <c r="Y59" s="13">
        <f>(ROUNDUP((PROJECT_DATA[[#This Row],[FEE_REMAINING]]*PROJECT_DATA[[#This Row],[PERCENT_ENG]]/REFERENCE_DATA!$Q$3/PROJECT_DATA[[#This Row],[DURATION]]), 0))/IF(PROJECT_DATA[[#This Row],[WORK_SCENARIO]]="", REFERENCE_DATA!$V$4, INDEX(WORK_RATES[ENGINEERING], MATCH(PROJECT_DATA[[#This Row],[WORK_SCENARIO]], WORK_RATES[SCENARIO], 0)))</f>
        <v>0.56000000000000005</v>
      </c>
      <c r="Z59" s="13">
        <f>(ROUNDUP((PROJECT_DATA[[#This Row],[FEE_REMAINING]]*PROJECT_DATA[[#This Row],[PERCENT_PRODUCTION]]/REFERENCE_DATA!$Q$4/PROJECT_DATA[[#This Row],[DURATION]]), 0))/IF(PROJECT_DATA[[#This Row],[WORK_SCENARIO]]="", REFERENCE_DATA!$W$4, INDEX(WORK_RATES[PRODUCTION], MATCH(PROJECT_DATA[[#This Row],[WORK_SCENARIO]], WORK_RATES[SCENARIO], 0)))</f>
        <v>0.81818181818181823</v>
      </c>
    </row>
    <row r="60" spans="1:26">
      <c r="A60" s="19" t="s">
        <v>237</v>
      </c>
      <c r="B60" s="19" t="s">
        <v>29</v>
      </c>
      <c r="C60" s="19" t="s">
        <v>238</v>
      </c>
      <c r="D60" s="19" t="s">
        <v>239</v>
      </c>
      <c r="E60" s="19" t="s">
        <v>230</v>
      </c>
      <c r="F60" s="19" t="s">
        <v>55</v>
      </c>
      <c r="G60" s="19" t="s">
        <v>34</v>
      </c>
      <c r="H60" s="18">
        <v>45796</v>
      </c>
      <c r="I60" s="19" t="s">
        <v>107</v>
      </c>
      <c r="J60" s="20">
        <v>600311</v>
      </c>
      <c r="K60" s="21">
        <v>1</v>
      </c>
      <c r="L60" s="2">
        <f>IF(PROJECT_DATA[[#This Row],[STATUS]]="Inactive", 0, PROJECT_DATA[[#This Row],[FEE]] * IF(PROJECT_DATA[[#This Row],[STATUS]]="Active", 1, PROJECT_DATA[[#This Row],[CONVERSION_RATE]]))</f>
        <v>600311</v>
      </c>
      <c r="M60" s="20">
        <v>217224</v>
      </c>
      <c r="N60" s="21">
        <v>0.56062383371252933</v>
      </c>
      <c r="O60" s="3">
        <f>1-PROJECT_DATA[[#This Row],[PERCENT_ENG]]</f>
        <v>0.43937616628747067</v>
      </c>
      <c r="P60" s="21" t="s">
        <v>94</v>
      </c>
      <c r="Q60" s="2" cm="1">
        <f t="array" ref="Q60">_xlfn.IFNA(INDEX(BURN_RATES[RATE], (MATCH(PROJECT_DATA[[#This Row],[FEE]], BURN_RATES[FEE], 1))+1), 1) * PROJECT_DATA[[#This Row],[FEE]]</f>
        <v>21010.885000000002</v>
      </c>
      <c r="S60" s="2">
        <f>IF(OR(PROJECT_DATA[[#This Row],[PREDICTED_MONTHLY_REVENUE_OVERRIDE]]="", PROJECT_DATA[[#This Row],[PREDICTED_MONTHLY_REVENUE_OVERRIDE]]=0), PROJECT_DATA[[#This Row],[PREDICTED_MONTHLY_REVENUE]], PROJECT_DATA[[#This Row],[PREDICTED_MONTHLY_REVENUE_OVERRIDE]])</f>
        <v>21010.885000000002</v>
      </c>
      <c r="T60">
        <f>ROUNDUP(PROJECT_DATA[[#This Row],[FEE_REMAINING]]/PROJECT_DATA[[#This Row],[MONTHLY_REVENUE]] * 52/ 12, 0)</f>
        <v>45</v>
      </c>
      <c r="U60" s="19"/>
      <c r="V60">
        <f>IF(OR(PROJECT_DATA[[#This Row],[DURATION_OVERRIDE]]="", PROJECT_DATA[[#This Row],[DURATION_OVERRIDE]]=0), PROJECT_DATA[[#This Row],[PREDICTED_DURATION]], PROJECT_DATA[[#This Row],[DURATION_OVERRIDE]])</f>
        <v>45</v>
      </c>
      <c r="W60" s="5">
        <f>IF(PROJECT_DATA[[#This Row],[DURATION]]=PROJECT_DATA[[#This Row],[PREDICTED_DURATION]], PROJECT_DATA[[#This Row],[MONTHLY_REVENUE]], PROJECT_DATA[[#This Row],[FEE_REMAINING]]/(PROJECT_DATA[[#This Row],[DURATION]]*12/52))</f>
        <v>21010.885000000002</v>
      </c>
      <c r="X60" s="9">
        <f ca="1">IF(PROJECT_DATA[[#This Row],[STATUS]]="Active", REFERENCE_DATA!$S$2+PROJECT_DATA[[#This Row],[DURATION]]*7, PROJECT_DATA[[#This Row],[START_DATE]]+PROJECT_DATA[[#This Row],[DURATION]]*7)</f>
        <v>46392</v>
      </c>
      <c r="Y60" s="13">
        <f>(ROUNDUP((PROJECT_DATA[[#This Row],[FEE_REMAINING]]*PROJECT_DATA[[#This Row],[PERCENT_ENG]]/REFERENCE_DATA!$Q$3/PROJECT_DATA[[#This Row],[DURATION]]), 0))/IF(PROJECT_DATA[[#This Row],[WORK_SCENARIO]]="", REFERENCE_DATA!$V$4, INDEX(WORK_RATES[ENGINEERING], MATCH(PROJECT_DATA[[#This Row],[WORK_SCENARIO]], WORK_RATES[SCENARIO], 0)))</f>
        <v>0.8</v>
      </c>
      <c r="Z60" s="13">
        <f>(ROUNDUP((PROJECT_DATA[[#This Row],[FEE_REMAINING]]*PROJECT_DATA[[#This Row],[PERCENT_PRODUCTION]]/REFERENCE_DATA!$Q$4/PROJECT_DATA[[#This Row],[DURATION]]), 0))/IF(PROJECT_DATA[[#This Row],[WORK_SCENARIO]]="", REFERENCE_DATA!$W$4, INDEX(WORK_RATES[PRODUCTION], MATCH(PROJECT_DATA[[#This Row],[WORK_SCENARIO]], WORK_RATES[SCENARIO], 0)))</f>
        <v>0.6875</v>
      </c>
    </row>
    <row r="61" spans="1:26">
      <c r="A61" s="19" t="s">
        <v>240</v>
      </c>
      <c r="B61" s="19" t="s">
        <v>38</v>
      </c>
      <c r="C61" s="19" t="s">
        <v>241</v>
      </c>
      <c r="D61" s="19" t="s">
        <v>155</v>
      </c>
      <c r="E61" s="19" t="s">
        <v>242</v>
      </c>
      <c r="F61" s="19" t="s">
        <v>42</v>
      </c>
      <c r="G61" s="19" t="s">
        <v>56</v>
      </c>
      <c r="H61" s="18">
        <v>46173</v>
      </c>
      <c r="I61" s="19" t="s">
        <v>50</v>
      </c>
      <c r="J61" s="20">
        <v>399992</v>
      </c>
      <c r="K61" s="21">
        <v>0.40868583711894335</v>
      </c>
      <c r="L61" s="2">
        <f>IF(PROJECT_DATA[[#This Row],[STATUS]]="Inactive", 0, PROJECT_DATA[[#This Row],[FEE]] * IF(PROJECT_DATA[[#This Row],[STATUS]]="Active", 1, PROJECT_DATA[[#This Row],[CONVERSION_RATE]]))</f>
        <v>163471.0653608804</v>
      </c>
      <c r="M61" s="20">
        <v>163471.0653608804</v>
      </c>
      <c r="N61" s="21">
        <v>0.4554789940420092</v>
      </c>
      <c r="O61" s="3">
        <f>1-PROJECT_DATA[[#This Row],[PERCENT_ENG]]</f>
        <v>0.5445210059579908</v>
      </c>
      <c r="P61" s="21" t="s">
        <v>62</v>
      </c>
      <c r="Q61" s="2" cm="1">
        <f t="array" ref="Q61">_xlfn.IFNA(INDEX(BURN_RATES[RATE], (MATCH(PROJECT_DATA[[#This Row],[FEE]], BURN_RATES[FEE], 1))+1), 1) * PROJECT_DATA[[#This Row],[FEE]]</f>
        <v>15999.68</v>
      </c>
      <c r="S61" s="2">
        <f>IF(OR(PROJECT_DATA[[#This Row],[PREDICTED_MONTHLY_REVENUE_OVERRIDE]]="", PROJECT_DATA[[#This Row],[PREDICTED_MONTHLY_REVENUE_OVERRIDE]]=0), PROJECT_DATA[[#This Row],[PREDICTED_MONTHLY_REVENUE]], PROJECT_DATA[[#This Row],[PREDICTED_MONTHLY_REVENUE_OVERRIDE]])</f>
        <v>15999.68</v>
      </c>
      <c r="T61">
        <f>ROUNDUP(PROJECT_DATA[[#This Row],[FEE_REMAINING]]/PROJECT_DATA[[#This Row],[MONTHLY_REVENUE]] * 52/ 12, 0)</f>
        <v>45</v>
      </c>
      <c r="U61" s="19"/>
      <c r="V61">
        <f>IF(OR(PROJECT_DATA[[#This Row],[DURATION_OVERRIDE]]="", PROJECT_DATA[[#This Row],[DURATION_OVERRIDE]]=0), PROJECT_DATA[[#This Row],[PREDICTED_DURATION]], PROJECT_DATA[[#This Row],[DURATION_OVERRIDE]])</f>
        <v>45</v>
      </c>
      <c r="W61" s="5">
        <f>IF(PROJECT_DATA[[#This Row],[DURATION]]=PROJECT_DATA[[#This Row],[PREDICTED_DURATION]], PROJECT_DATA[[#This Row],[MONTHLY_REVENUE]], PROJECT_DATA[[#This Row],[FEE_REMAINING]]/(PROJECT_DATA[[#This Row],[DURATION]]*12/52))</f>
        <v>15999.68</v>
      </c>
      <c r="X61" s="9">
        <f>IF(PROJECT_DATA[[#This Row],[STATUS]]="Active", REFERENCE_DATA!$S$2+PROJECT_DATA[[#This Row],[DURATION]]*7, PROJECT_DATA[[#This Row],[START_DATE]]+PROJECT_DATA[[#This Row],[DURATION]]*7)</f>
        <v>46488</v>
      </c>
      <c r="Y61" s="13">
        <f>(ROUNDUP((PROJECT_DATA[[#This Row],[FEE_REMAINING]]*PROJECT_DATA[[#This Row],[PERCENT_ENG]]/REFERENCE_DATA!$Q$3/PROJECT_DATA[[#This Row],[DURATION]]), 0))/IF(PROJECT_DATA[[#This Row],[WORK_SCENARIO]]="", REFERENCE_DATA!$V$4, INDEX(WORK_RATES[ENGINEERING], MATCH(PROJECT_DATA[[#This Row],[WORK_SCENARIO]], WORK_RATES[SCENARIO], 0)))</f>
        <v>0.37777777777777777</v>
      </c>
      <c r="Z61" s="13">
        <f>(ROUNDUP((PROJECT_DATA[[#This Row],[FEE_REMAINING]]*PROJECT_DATA[[#This Row],[PERCENT_PRODUCTION]]/REFERENCE_DATA!$Q$4/PROJECT_DATA[[#This Row],[DURATION]]), 0))/IF(PROJECT_DATA[[#This Row],[WORK_SCENARIO]]="", REFERENCE_DATA!$W$4, INDEX(WORK_RATES[PRODUCTION], MATCH(PROJECT_DATA[[#This Row],[WORK_SCENARIO]], WORK_RATES[SCENARIO], 0)))</f>
        <v>0.47619047619047616</v>
      </c>
    </row>
    <row r="62" spans="1:26">
      <c r="A62" s="19" t="s">
        <v>243</v>
      </c>
      <c r="B62" s="19" t="s">
        <v>29</v>
      </c>
      <c r="C62" s="19" t="s">
        <v>244</v>
      </c>
      <c r="D62" s="19" t="s">
        <v>75</v>
      </c>
      <c r="E62" s="19" t="s">
        <v>196</v>
      </c>
      <c r="F62" s="19" t="s">
        <v>33</v>
      </c>
      <c r="G62" s="19" t="s">
        <v>78</v>
      </c>
      <c r="H62" s="18">
        <v>45857</v>
      </c>
      <c r="I62" s="19" t="s">
        <v>50</v>
      </c>
      <c r="J62" s="20">
        <v>409736</v>
      </c>
      <c r="K62" s="21">
        <v>1</v>
      </c>
      <c r="L62" s="2">
        <f>IF(PROJECT_DATA[[#This Row],[STATUS]]="Inactive", 0, PROJECT_DATA[[#This Row],[FEE]] * IF(PROJECT_DATA[[#This Row],[STATUS]]="Active", 1, PROJECT_DATA[[#This Row],[CONVERSION_RATE]]))</f>
        <v>409736</v>
      </c>
      <c r="M62" s="20">
        <v>238439</v>
      </c>
      <c r="N62" s="21">
        <v>0.65643952071251421</v>
      </c>
      <c r="O62" s="3">
        <f>1-PROJECT_DATA[[#This Row],[PERCENT_ENG]]</f>
        <v>0.34356047928748579</v>
      </c>
      <c r="P62" s="21" t="s">
        <v>62</v>
      </c>
      <c r="Q62" s="2" cm="1">
        <f t="array" ref="Q62">_xlfn.IFNA(INDEX(BURN_RATES[RATE], (MATCH(PROJECT_DATA[[#This Row],[FEE]], BURN_RATES[FEE], 1))+1), 1) * PROJECT_DATA[[#This Row],[FEE]]</f>
        <v>16389.439999999999</v>
      </c>
      <c r="S62" s="2">
        <f>IF(OR(PROJECT_DATA[[#This Row],[PREDICTED_MONTHLY_REVENUE_OVERRIDE]]="", PROJECT_DATA[[#This Row],[PREDICTED_MONTHLY_REVENUE_OVERRIDE]]=0), PROJECT_DATA[[#This Row],[PREDICTED_MONTHLY_REVENUE]], PROJECT_DATA[[#This Row],[PREDICTED_MONTHLY_REVENUE_OVERRIDE]])</f>
        <v>16389.439999999999</v>
      </c>
      <c r="T62">
        <f>ROUNDUP(PROJECT_DATA[[#This Row],[FEE_REMAINING]]/PROJECT_DATA[[#This Row],[MONTHLY_REVENUE]] * 52/ 12, 0)</f>
        <v>64</v>
      </c>
      <c r="U62" s="19"/>
      <c r="V62">
        <f>IF(OR(PROJECT_DATA[[#This Row],[DURATION_OVERRIDE]]="", PROJECT_DATA[[#This Row],[DURATION_OVERRIDE]]=0), PROJECT_DATA[[#This Row],[PREDICTED_DURATION]], PROJECT_DATA[[#This Row],[DURATION_OVERRIDE]])</f>
        <v>64</v>
      </c>
      <c r="W62" s="5">
        <f>IF(PROJECT_DATA[[#This Row],[DURATION]]=PROJECT_DATA[[#This Row],[PREDICTED_DURATION]], PROJECT_DATA[[#This Row],[MONTHLY_REVENUE]], PROJECT_DATA[[#This Row],[FEE_REMAINING]]/(PROJECT_DATA[[#This Row],[DURATION]]*12/52))</f>
        <v>16389.439999999999</v>
      </c>
      <c r="X62" s="9">
        <f ca="1">IF(PROJECT_DATA[[#This Row],[STATUS]]="Active", REFERENCE_DATA!$S$2+PROJECT_DATA[[#This Row],[DURATION]]*7, PROJECT_DATA[[#This Row],[START_DATE]]+PROJECT_DATA[[#This Row],[DURATION]]*7)</f>
        <v>46525</v>
      </c>
      <c r="Y62" s="13">
        <f>(ROUNDUP((PROJECT_DATA[[#This Row],[FEE_REMAINING]]*PROJECT_DATA[[#This Row],[PERCENT_ENG]]/REFERENCE_DATA!$Q$3/PROJECT_DATA[[#This Row],[DURATION]]), 0))/IF(PROJECT_DATA[[#This Row],[WORK_SCENARIO]]="", REFERENCE_DATA!$V$4, INDEX(WORK_RATES[ENGINEERING], MATCH(PROJECT_DATA[[#This Row],[WORK_SCENARIO]], WORK_RATES[SCENARIO], 0)))</f>
        <v>0.55555555555555558</v>
      </c>
      <c r="Z62"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63" spans="1:26">
      <c r="A63" s="19" t="s">
        <v>245</v>
      </c>
      <c r="B63" s="19" t="s">
        <v>29</v>
      </c>
      <c r="C63" s="19" t="s">
        <v>246</v>
      </c>
      <c r="D63" s="19" t="s">
        <v>59</v>
      </c>
      <c r="E63" s="19" t="s">
        <v>113</v>
      </c>
      <c r="F63" s="19" t="s">
        <v>77</v>
      </c>
      <c r="G63" s="19" t="s">
        <v>78</v>
      </c>
      <c r="H63" s="18">
        <v>45808</v>
      </c>
      <c r="I63" s="19" t="s">
        <v>61</v>
      </c>
      <c r="J63" s="20">
        <v>394104</v>
      </c>
      <c r="K63" s="21">
        <v>1</v>
      </c>
      <c r="L63" s="2">
        <f>IF(PROJECT_DATA[[#This Row],[STATUS]]="Inactive", 0, PROJECT_DATA[[#This Row],[FEE]] * IF(PROJECT_DATA[[#This Row],[STATUS]]="Active", 1, PROJECT_DATA[[#This Row],[CONVERSION_RATE]]))</f>
        <v>394104</v>
      </c>
      <c r="M63" s="20">
        <v>226780</v>
      </c>
      <c r="N63" s="21">
        <v>0.42648708704124677</v>
      </c>
      <c r="O63" s="3">
        <f>1-PROJECT_DATA[[#This Row],[PERCENT_ENG]]</f>
        <v>0.57351291295875328</v>
      </c>
      <c r="P63" s="21" t="s">
        <v>36</v>
      </c>
      <c r="Q63" s="2" cm="1">
        <f t="array" ref="Q63">_xlfn.IFNA(INDEX(BURN_RATES[RATE], (MATCH(PROJECT_DATA[[#This Row],[FEE]], BURN_RATES[FEE], 1))+1), 1) * PROJECT_DATA[[#This Row],[FEE]]</f>
        <v>15764.16</v>
      </c>
      <c r="S63" s="2">
        <f>IF(OR(PROJECT_DATA[[#This Row],[PREDICTED_MONTHLY_REVENUE_OVERRIDE]]="", PROJECT_DATA[[#This Row],[PREDICTED_MONTHLY_REVENUE_OVERRIDE]]=0), PROJECT_DATA[[#This Row],[PREDICTED_MONTHLY_REVENUE]], PROJECT_DATA[[#This Row],[PREDICTED_MONTHLY_REVENUE_OVERRIDE]])</f>
        <v>15764.16</v>
      </c>
      <c r="T63">
        <f>ROUNDUP(PROJECT_DATA[[#This Row],[FEE_REMAINING]]/PROJECT_DATA[[#This Row],[MONTHLY_REVENUE]] * 52/ 12, 0)</f>
        <v>63</v>
      </c>
      <c r="U63" s="19">
        <v>62</v>
      </c>
      <c r="V63">
        <f>IF(OR(PROJECT_DATA[[#This Row],[DURATION_OVERRIDE]]="", PROJECT_DATA[[#This Row],[DURATION_OVERRIDE]]=0), PROJECT_DATA[[#This Row],[PREDICTED_DURATION]], PROJECT_DATA[[#This Row],[DURATION_OVERRIDE]])</f>
        <v>62</v>
      </c>
      <c r="W63" s="5">
        <f>IF(PROJECT_DATA[[#This Row],[DURATION]]=PROJECT_DATA[[#This Row],[PREDICTED_DURATION]], PROJECT_DATA[[#This Row],[MONTHLY_REVENUE]], PROJECT_DATA[[#This Row],[FEE_REMAINING]]/(PROJECT_DATA[[#This Row],[DURATION]]*12/52))</f>
        <v>15850.215053763441</v>
      </c>
      <c r="X63" s="9">
        <f ca="1">IF(PROJECT_DATA[[#This Row],[STATUS]]="Active", REFERENCE_DATA!$S$2+PROJECT_DATA[[#This Row],[DURATION]]*7, PROJECT_DATA[[#This Row],[START_DATE]]+PROJECT_DATA[[#This Row],[DURATION]]*7)</f>
        <v>46511</v>
      </c>
      <c r="Y63" s="13">
        <f>(ROUNDUP((PROJECT_DATA[[#This Row],[FEE_REMAINING]]*PROJECT_DATA[[#This Row],[PERCENT_ENG]]/REFERENCE_DATA!$Q$3/PROJECT_DATA[[#This Row],[DURATION]]), 0))/IF(PROJECT_DATA[[#This Row],[WORK_SCENARIO]]="", REFERENCE_DATA!$V$4, INDEX(WORK_RATES[ENGINEERING], MATCH(PROJECT_DATA[[#This Row],[WORK_SCENARIO]], WORK_RATES[SCENARIO], 0)))</f>
        <v>0.32</v>
      </c>
      <c r="Z63" s="13">
        <f>(ROUNDUP((PROJECT_DATA[[#This Row],[FEE_REMAINING]]*PROJECT_DATA[[#This Row],[PERCENT_PRODUCTION]]/REFERENCE_DATA!$Q$4/PROJECT_DATA[[#This Row],[DURATION]]), 0))/IF(PROJECT_DATA[[#This Row],[WORK_SCENARIO]]="", REFERENCE_DATA!$W$4, INDEX(WORK_RATES[PRODUCTION], MATCH(PROJECT_DATA[[#This Row],[WORK_SCENARIO]], WORK_RATES[SCENARIO], 0)))</f>
        <v>0.47727272727272729</v>
      </c>
    </row>
    <row r="64" spans="1:26">
      <c r="A64" s="19" t="s">
        <v>247</v>
      </c>
      <c r="B64" s="19" t="s">
        <v>29</v>
      </c>
      <c r="C64" s="19" t="s">
        <v>248</v>
      </c>
      <c r="D64" s="19" t="s">
        <v>127</v>
      </c>
      <c r="E64" s="19" t="s">
        <v>169</v>
      </c>
      <c r="F64" s="19" t="s">
        <v>42</v>
      </c>
      <c r="G64" s="19" t="s">
        <v>78</v>
      </c>
      <c r="H64" s="18">
        <v>45858</v>
      </c>
      <c r="I64" s="19" t="s">
        <v>107</v>
      </c>
      <c r="J64" s="20">
        <v>623261</v>
      </c>
      <c r="K64" s="21">
        <v>1</v>
      </c>
      <c r="L64" s="2">
        <f>IF(PROJECT_DATA[[#This Row],[STATUS]]="Inactive", 0, PROJECT_DATA[[#This Row],[FEE]] * IF(PROJECT_DATA[[#This Row],[STATUS]]="Active", 1, PROJECT_DATA[[#This Row],[CONVERSION_RATE]]))</f>
        <v>623261</v>
      </c>
      <c r="M64" s="20">
        <v>2947</v>
      </c>
      <c r="N64" s="21">
        <v>0.68347045660969052</v>
      </c>
      <c r="O64" s="3">
        <f>1-PROJECT_DATA[[#This Row],[PERCENT_ENG]]</f>
        <v>0.31652954339030948</v>
      </c>
      <c r="P64" s="21" t="s">
        <v>44</v>
      </c>
      <c r="Q64" s="2" cm="1">
        <f t="array" ref="Q64">_xlfn.IFNA(INDEX(BURN_RATES[RATE], (MATCH(PROJECT_DATA[[#This Row],[FEE]], BURN_RATES[FEE], 1))+1), 1) * PROJECT_DATA[[#This Row],[FEE]]</f>
        <v>21814.135000000002</v>
      </c>
      <c r="S64" s="2">
        <f>IF(OR(PROJECT_DATA[[#This Row],[PREDICTED_MONTHLY_REVENUE_OVERRIDE]]="", PROJECT_DATA[[#This Row],[PREDICTED_MONTHLY_REVENUE_OVERRIDE]]=0), PROJECT_DATA[[#This Row],[PREDICTED_MONTHLY_REVENUE]], PROJECT_DATA[[#This Row],[PREDICTED_MONTHLY_REVENUE_OVERRIDE]])</f>
        <v>21814.135000000002</v>
      </c>
      <c r="T64">
        <f>ROUNDUP(PROJECT_DATA[[#This Row],[FEE_REMAINING]]/PROJECT_DATA[[#This Row],[MONTHLY_REVENUE]] * 52/ 12, 0)</f>
        <v>1</v>
      </c>
      <c r="U64" s="19">
        <v>1</v>
      </c>
      <c r="V64">
        <f>IF(OR(PROJECT_DATA[[#This Row],[DURATION_OVERRIDE]]="", PROJECT_DATA[[#This Row],[DURATION_OVERRIDE]]=0), PROJECT_DATA[[#This Row],[PREDICTED_DURATION]], PROJECT_DATA[[#This Row],[DURATION_OVERRIDE]])</f>
        <v>1</v>
      </c>
      <c r="W64" s="5">
        <f>IF(PROJECT_DATA[[#This Row],[DURATION]]=PROJECT_DATA[[#This Row],[PREDICTED_DURATION]], PROJECT_DATA[[#This Row],[MONTHLY_REVENUE]], PROJECT_DATA[[#This Row],[FEE_REMAINING]]/(PROJECT_DATA[[#This Row],[DURATION]]*12/52))</f>
        <v>21814.135000000002</v>
      </c>
      <c r="X64" s="9">
        <f ca="1">IF(PROJECT_DATA[[#This Row],[STATUS]]="Active", REFERENCE_DATA!$S$2+PROJECT_DATA[[#This Row],[DURATION]]*7, PROJECT_DATA[[#This Row],[START_DATE]]+PROJECT_DATA[[#This Row],[DURATION]]*7)</f>
        <v>46084</v>
      </c>
      <c r="Y64" s="13">
        <f>(ROUNDUP((PROJECT_DATA[[#This Row],[FEE_REMAINING]]*PROJECT_DATA[[#This Row],[PERCENT_ENG]]/REFERENCE_DATA!$Q$3/PROJECT_DATA[[#This Row],[DURATION]]), 0))/IF(PROJECT_DATA[[#This Row],[WORK_SCENARIO]]="", REFERENCE_DATA!$V$4, INDEX(WORK_RATES[ENGINEERING], MATCH(PROJECT_DATA[[#This Row],[WORK_SCENARIO]], WORK_RATES[SCENARIO], 0)))</f>
        <v>0.52500000000000002</v>
      </c>
      <c r="Z64"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65" spans="1:26">
      <c r="A65" s="19" t="s">
        <v>249</v>
      </c>
      <c r="B65" s="19" t="s">
        <v>29</v>
      </c>
      <c r="C65" s="19" t="s">
        <v>250</v>
      </c>
      <c r="D65" s="19" t="s">
        <v>47</v>
      </c>
      <c r="E65" s="19" t="s">
        <v>105</v>
      </c>
      <c r="F65" s="19" t="s">
        <v>88</v>
      </c>
      <c r="G65" s="19" t="s">
        <v>49</v>
      </c>
      <c r="H65" s="18">
        <v>45796</v>
      </c>
      <c r="I65" s="19" t="s">
        <v>79</v>
      </c>
      <c r="J65" s="20">
        <v>360332</v>
      </c>
      <c r="K65" s="21">
        <v>1</v>
      </c>
      <c r="L65" s="2">
        <f>IF(PROJECT_DATA[[#This Row],[STATUS]]="Inactive", 0, PROJECT_DATA[[#This Row],[FEE]] * IF(PROJECT_DATA[[#This Row],[STATUS]]="Active", 1, PROJECT_DATA[[#This Row],[CONVERSION_RATE]]))</f>
        <v>360332</v>
      </c>
      <c r="M65" s="20">
        <v>172277</v>
      </c>
      <c r="N65" s="21">
        <v>0.54548985238082026</v>
      </c>
      <c r="O65" s="3">
        <f>1-PROJECT_DATA[[#This Row],[PERCENT_ENG]]</f>
        <v>0.45451014761917974</v>
      </c>
      <c r="P65" s="21" t="s">
        <v>62</v>
      </c>
      <c r="Q65" s="2" cm="1">
        <f t="array" ref="Q65">_xlfn.IFNA(INDEX(BURN_RATES[RATE], (MATCH(PROJECT_DATA[[#This Row],[FEE]], BURN_RATES[FEE], 1))+1), 1) * PROJECT_DATA[[#This Row],[FEE]]</f>
        <v>14413.28</v>
      </c>
      <c r="S65" s="2">
        <f>IF(OR(PROJECT_DATA[[#This Row],[PREDICTED_MONTHLY_REVENUE_OVERRIDE]]="", PROJECT_DATA[[#This Row],[PREDICTED_MONTHLY_REVENUE_OVERRIDE]]=0), PROJECT_DATA[[#This Row],[PREDICTED_MONTHLY_REVENUE]], PROJECT_DATA[[#This Row],[PREDICTED_MONTHLY_REVENUE_OVERRIDE]])</f>
        <v>14413.28</v>
      </c>
      <c r="T65">
        <f>ROUNDUP(PROJECT_DATA[[#This Row],[FEE_REMAINING]]/PROJECT_DATA[[#This Row],[MONTHLY_REVENUE]] * 52/ 12, 0)</f>
        <v>52</v>
      </c>
      <c r="U65" s="19">
        <v>46</v>
      </c>
      <c r="V65">
        <f>IF(OR(PROJECT_DATA[[#This Row],[DURATION_OVERRIDE]]="", PROJECT_DATA[[#This Row],[DURATION_OVERRIDE]]=0), PROJECT_DATA[[#This Row],[PREDICTED_DURATION]], PROJECT_DATA[[#This Row],[DURATION_OVERRIDE]])</f>
        <v>46</v>
      </c>
      <c r="W65" s="5">
        <f>IF(PROJECT_DATA[[#This Row],[DURATION]]=PROJECT_DATA[[#This Row],[PREDICTED_DURATION]], PROJECT_DATA[[#This Row],[MONTHLY_REVENUE]], PROJECT_DATA[[#This Row],[FEE_REMAINING]]/(PROJECT_DATA[[#This Row],[DURATION]]*12/52))</f>
        <v>16228.99275362319</v>
      </c>
      <c r="X65" s="9">
        <f ca="1">IF(PROJECT_DATA[[#This Row],[STATUS]]="Active", REFERENCE_DATA!$S$2+PROJECT_DATA[[#This Row],[DURATION]]*7, PROJECT_DATA[[#This Row],[START_DATE]]+PROJECT_DATA[[#This Row],[DURATION]]*7)</f>
        <v>46399</v>
      </c>
      <c r="Y65" s="13">
        <f>(ROUNDUP((PROJECT_DATA[[#This Row],[FEE_REMAINING]]*PROJECT_DATA[[#This Row],[PERCENT_ENG]]/REFERENCE_DATA!$Q$3/PROJECT_DATA[[#This Row],[DURATION]]), 0))/IF(PROJECT_DATA[[#This Row],[WORK_SCENARIO]]="", REFERENCE_DATA!$V$4, INDEX(WORK_RATES[ENGINEERING], MATCH(PROJECT_DATA[[#This Row],[WORK_SCENARIO]], WORK_RATES[SCENARIO], 0)))</f>
        <v>0.46666666666666667</v>
      </c>
      <c r="Z65" s="13">
        <f>(ROUNDUP((PROJECT_DATA[[#This Row],[FEE_REMAINING]]*PROJECT_DATA[[#This Row],[PERCENT_PRODUCTION]]/REFERENCE_DATA!$Q$4/PROJECT_DATA[[#This Row],[DURATION]]), 0))/IF(PROJECT_DATA[[#This Row],[WORK_SCENARIO]]="", REFERENCE_DATA!$W$4, INDEX(WORK_RATES[PRODUCTION], MATCH(PROJECT_DATA[[#This Row],[WORK_SCENARIO]], WORK_RATES[SCENARIO], 0)))</f>
        <v>0.42857142857142855</v>
      </c>
    </row>
    <row r="66" spans="1:26">
      <c r="A66" s="19" t="s">
        <v>251</v>
      </c>
      <c r="B66" s="19" t="s">
        <v>29</v>
      </c>
      <c r="C66" s="19" t="s">
        <v>252</v>
      </c>
      <c r="D66" s="19" t="s">
        <v>59</v>
      </c>
      <c r="E66" s="19" t="s">
        <v>124</v>
      </c>
      <c r="F66" s="19" t="s">
        <v>93</v>
      </c>
      <c r="G66" s="19" t="s">
        <v>149</v>
      </c>
      <c r="H66" s="18">
        <v>45783</v>
      </c>
      <c r="I66" s="19" t="s">
        <v>79</v>
      </c>
      <c r="J66" s="20">
        <v>340306</v>
      </c>
      <c r="K66" s="21">
        <v>1</v>
      </c>
      <c r="L66" s="2">
        <f>IF(PROJECT_DATA[[#This Row],[STATUS]]="Inactive", 0, PROJECT_DATA[[#This Row],[FEE]] * IF(PROJECT_DATA[[#This Row],[STATUS]]="Active", 1, PROJECT_DATA[[#This Row],[CONVERSION_RATE]]))</f>
        <v>340306</v>
      </c>
      <c r="M66" s="20">
        <v>250513</v>
      </c>
      <c r="N66" s="21">
        <v>0.49946446968340563</v>
      </c>
      <c r="O66" s="3">
        <f>1-PROJECT_DATA[[#This Row],[PERCENT_ENG]]</f>
        <v>0.50053553031659437</v>
      </c>
      <c r="P66" s="21" t="s">
        <v>62</v>
      </c>
      <c r="Q66" s="2" cm="1">
        <f t="array" ref="Q66">_xlfn.IFNA(INDEX(BURN_RATES[RATE], (MATCH(PROJECT_DATA[[#This Row],[FEE]], BURN_RATES[FEE], 1))+1), 1) * PROJECT_DATA[[#This Row],[FEE]]</f>
        <v>13612.24</v>
      </c>
      <c r="S66" s="2">
        <f>IF(OR(PROJECT_DATA[[#This Row],[PREDICTED_MONTHLY_REVENUE_OVERRIDE]]="", PROJECT_DATA[[#This Row],[PREDICTED_MONTHLY_REVENUE_OVERRIDE]]=0), PROJECT_DATA[[#This Row],[PREDICTED_MONTHLY_REVENUE]], PROJECT_DATA[[#This Row],[PREDICTED_MONTHLY_REVENUE_OVERRIDE]])</f>
        <v>13612.24</v>
      </c>
      <c r="T66">
        <f>ROUNDUP(PROJECT_DATA[[#This Row],[FEE_REMAINING]]/PROJECT_DATA[[#This Row],[MONTHLY_REVENUE]] * 52/ 12, 0)</f>
        <v>80</v>
      </c>
      <c r="U66" s="19"/>
      <c r="V66">
        <f>IF(OR(PROJECT_DATA[[#This Row],[DURATION_OVERRIDE]]="", PROJECT_DATA[[#This Row],[DURATION_OVERRIDE]]=0), PROJECT_DATA[[#This Row],[PREDICTED_DURATION]], PROJECT_DATA[[#This Row],[DURATION_OVERRIDE]])</f>
        <v>80</v>
      </c>
      <c r="W66" s="5">
        <f>IF(PROJECT_DATA[[#This Row],[DURATION]]=PROJECT_DATA[[#This Row],[PREDICTED_DURATION]], PROJECT_DATA[[#This Row],[MONTHLY_REVENUE]], PROJECT_DATA[[#This Row],[FEE_REMAINING]]/(PROJECT_DATA[[#This Row],[DURATION]]*12/52))</f>
        <v>13612.24</v>
      </c>
      <c r="X66" s="9">
        <f ca="1">IF(PROJECT_DATA[[#This Row],[STATUS]]="Active", REFERENCE_DATA!$S$2+PROJECT_DATA[[#This Row],[DURATION]]*7, PROJECT_DATA[[#This Row],[START_DATE]]+PROJECT_DATA[[#This Row],[DURATION]]*7)</f>
        <v>46637</v>
      </c>
      <c r="Y66" s="13">
        <f>(ROUNDUP((PROJECT_DATA[[#This Row],[FEE_REMAINING]]*PROJECT_DATA[[#This Row],[PERCENT_ENG]]/REFERENCE_DATA!$Q$3/PROJECT_DATA[[#This Row],[DURATION]]), 0))/IF(PROJECT_DATA[[#This Row],[WORK_SCENARIO]]="", REFERENCE_DATA!$V$4, INDEX(WORK_RATES[ENGINEERING], MATCH(PROJECT_DATA[[#This Row],[WORK_SCENARIO]], WORK_RATES[SCENARIO], 0)))</f>
        <v>0.35555555555555557</v>
      </c>
      <c r="Z66" s="13">
        <f>(ROUNDUP((PROJECT_DATA[[#This Row],[FEE_REMAINING]]*PROJECT_DATA[[#This Row],[PERCENT_PRODUCTION]]/REFERENCE_DATA!$Q$4/PROJECT_DATA[[#This Row],[DURATION]]), 0))/IF(PROJECT_DATA[[#This Row],[WORK_SCENARIO]]="", REFERENCE_DATA!$W$4, INDEX(WORK_RATES[PRODUCTION], MATCH(PROJECT_DATA[[#This Row],[WORK_SCENARIO]], WORK_RATES[SCENARIO], 0)))</f>
        <v>0.38095238095238093</v>
      </c>
    </row>
    <row r="67" spans="1:26">
      <c r="A67" s="19" t="s">
        <v>253</v>
      </c>
      <c r="B67" s="19" t="s">
        <v>38</v>
      </c>
      <c r="C67" s="19" t="s">
        <v>254</v>
      </c>
      <c r="D67" s="19" t="s">
        <v>65</v>
      </c>
      <c r="E67" s="19" t="s">
        <v>255</v>
      </c>
      <c r="F67" s="19" t="s">
        <v>88</v>
      </c>
      <c r="G67" s="19" t="s">
        <v>56</v>
      </c>
      <c r="H67" s="18">
        <v>45994</v>
      </c>
      <c r="I67" s="19" t="s">
        <v>72</v>
      </c>
      <c r="J67" s="20">
        <v>438940</v>
      </c>
      <c r="K67" s="21">
        <v>0.72650848549649882</v>
      </c>
      <c r="L67" s="2">
        <f>IF(PROJECT_DATA[[#This Row],[STATUS]]="Inactive", 0, PROJECT_DATA[[#This Row],[FEE]] * IF(PROJECT_DATA[[#This Row],[STATUS]]="Active", 1, PROJECT_DATA[[#This Row],[CONVERSION_RATE]]))</f>
        <v>318893.63462383318</v>
      </c>
      <c r="M67" s="20">
        <v>318893.63462383318</v>
      </c>
      <c r="N67" s="21">
        <v>0.59982844101666788</v>
      </c>
      <c r="O67" s="3">
        <f>1-PROJECT_DATA[[#This Row],[PERCENT_ENG]]</f>
        <v>0.40017155898333212</v>
      </c>
      <c r="P67" s="21" t="s">
        <v>44</v>
      </c>
      <c r="Q67" s="2" cm="1">
        <f t="array" ref="Q67">_xlfn.IFNA(INDEX(BURN_RATES[RATE], (MATCH(PROJECT_DATA[[#This Row],[FEE]], BURN_RATES[FEE], 1))+1), 1) * PROJECT_DATA[[#This Row],[FEE]]</f>
        <v>17557.600000000002</v>
      </c>
      <c r="S67" s="2">
        <f>IF(OR(PROJECT_DATA[[#This Row],[PREDICTED_MONTHLY_REVENUE_OVERRIDE]]="", PROJECT_DATA[[#This Row],[PREDICTED_MONTHLY_REVENUE_OVERRIDE]]=0), PROJECT_DATA[[#This Row],[PREDICTED_MONTHLY_REVENUE]], PROJECT_DATA[[#This Row],[PREDICTED_MONTHLY_REVENUE_OVERRIDE]])</f>
        <v>17557.600000000002</v>
      </c>
      <c r="T67">
        <f>ROUNDUP(PROJECT_DATA[[#This Row],[FEE_REMAINING]]/PROJECT_DATA[[#This Row],[MONTHLY_REVENUE]] * 52/ 12, 0)</f>
        <v>79</v>
      </c>
      <c r="U67" s="19"/>
      <c r="V67">
        <f>IF(OR(PROJECT_DATA[[#This Row],[DURATION_OVERRIDE]]="", PROJECT_DATA[[#This Row],[DURATION_OVERRIDE]]=0), PROJECT_DATA[[#This Row],[PREDICTED_DURATION]], PROJECT_DATA[[#This Row],[DURATION_OVERRIDE]])</f>
        <v>79</v>
      </c>
      <c r="W67" s="5">
        <f>IF(PROJECT_DATA[[#This Row],[DURATION]]=PROJECT_DATA[[#This Row],[PREDICTED_DURATION]], PROJECT_DATA[[#This Row],[MONTHLY_REVENUE]], PROJECT_DATA[[#This Row],[FEE_REMAINING]]/(PROJECT_DATA[[#This Row],[DURATION]]*12/52))</f>
        <v>17557.600000000002</v>
      </c>
      <c r="X67" s="9">
        <f>IF(PROJECT_DATA[[#This Row],[STATUS]]="Active", REFERENCE_DATA!$S$2+PROJECT_DATA[[#This Row],[DURATION]]*7, PROJECT_DATA[[#This Row],[START_DATE]]+PROJECT_DATA[[#This Row],[DURATION]]*7)</f>
        <v>46547</v>
      </c>
      <c r="Y67" s="13">
        <f>(ROUNDUP((PROJECT_DATA[[#This Row],[FEE_REMAINING]]*PROJECT_DATA[[#This Row],[PERCENT_ENG]]/REFERENCE_DATA!$Q$3/PROJECT_DATA[[#This Row],[DURATION]]), 0))/IF(PROJECT_DATA[[#This Row],[WORK_SCENARIO]]="", REFERENCE_DATA!$V$4, INDEX(WORK_RATES[ENGINEERING], MATCH(PROJECT_DATA[[#This Row],[WORK_SCENARIO]], WORK_RATES[SCENARIO], 0)))</f>
        <v>0.625</v>
      </c>
      <c r="Z67" s="13">
        <f>(ROUNDUP((PROJECT_DATA[[#This Row],[FEE_REMAINING]]*PROJECT_DATA[[#This Row],[PERCENT_PRODUCTION]]/REFERENCE_DATA!$Q$4/PROJECT_DATA[[#This Row],[DURATION]]), 0))/IF(PROJECT_DATA[[#This Row],[WORK_SCENARIO]]="", REFERENCE_DATA!$W$4, INDEX(WORK_RATES[PRODUCTION], MATCH(PROJECT_DATA[[#This Row],[WORK_SCENARIO]], WORK_RATES[SCENARIO], 0)))</f>
        <v>0.42499999999999999</v>
      </c>
    </row>
    <row r="68" spans="1:26">
      <c r="A68" s="19" t="s">
        <v>256</v>
      </c>
      <c r="B68" s="19" t="s">
        <v>38</v>
      </c>
      <c r="C68" s="19" t="s">
        <v>257</v>
      </c>
      <c r="D68" s="19" t="s">
        <v>71</v>
      </c>
      <c r="E68" s="19" t="s">
        <v>117</v>
      </c>
      <c r="F68" s="19" t="s">
        <v>42</v>
      </c>
      <c r="G68" s="19" t="s">
        <v>49</v>
      </c>
      <c r="H68" s="18">
        <v>46219</v>
      </c>
      <c r="I68" s="19" t="s">
        <v>43</v>
      </c>
      <c r="J68" s="20">
        <v>98399</v>
      </c>
      <c r="K68" s="21">
        <v>0.42769297152672314</v>
      </c>
      <c r="L68" s="2">
        <f>IF(PROJECT_DATA[[#This Row],[STATUS]]="Inactive", 0, PROJECT_DATA[[#This Row],[FEE]] * IF(PROJECT_DATA[[#This Row],[STATUS]]="Active", 1, PROJECT_DATA[[#This Row],[CONVERSION_RATE]]))</f>
        <v>42084.560705258031</v>
      </c>
      <c r="M68" s="20">
        <v>42084.560705258031</v>
      </c>
      <c r="N68" s="21">
        <v>0.57195360029530584</v>
      </c>
      <c r="O68" s="3">
        <f>1-PROJECT_DATA[[#This Row],[PERCENT_ENG]]</f>
        <v>0.42804639970469416</v>
      </c>
      <c r="P68" s="21" t="s">
        <v>36</v>
      </c>
      <c r="Q68" s="2" cm="1">
        <f t="array" ref="Q68">_xlfn.IFNA(INDEX(BURN_RATES[RATE], (MATCH(PROJECT_DATA[[#This Row],[FEE]], BURN_RATES[FEE], 1))+1), 1) * PROJECT_DATA[[#This Row],[FEE]]</f>
        <v>14759.849999999999</v>
      </c>
      <c r="S68" s="2">
        <f>IF(OR(PROJECT_DATA[[#This Row],[PREDICTED_MONTHLY_REVENUE_OVERRIDE]]="", PROJECT_DATA[[#This Row],[PREDICTED_MONTHLY_REVENUE_OVERRIDE]]=0), PROJECT_DATA[[#This Row],[PREDICTED_MONTHLY_REVENUE]], PROJECT_DATA[[#This Row],[PREDICTED_MONTHLY_REVENUE_OVERRIDE]])</f>
        <v>14759.849999999999</v>
      </c>
      <c r="T68">
        <f>ROUNDUP(PROJECT_DATA[[#This Row],[FEE_REMAINING]]/PROJECT_DATA[[#This Row],[MONTHLY_REVENUE]] * 52/ 12, 0)</f>
        <v>13</v>
      </c>
      <c r="U68" s="19">
        <v>10</v>
      </c>
      <c r="V68">
        <f>IF(OR(PROJECT_DATA[[#This Row],[DURATION_OVERRIDE]]="", PROJECT_DATA[[#This Row],[DURATION_OVERRIDE]]=0), PROJECT_DATA[[#This Row],[PREDICTED_DURATION]], PROJECT_DATA[[#This Row],[DURATION_OVERRIDE]])</f>
        <v>10</v>
      </c>
      <c r="W68" s="5">
        <f>IF(PROJECT_DATA[[#This Row],[DURATION]]=PROJECT_DATA[[#This Row],[PREDICTED_DURATION]], PROJECT_DATA[[#This Row],[MONTHLY_REVENUE]], PROJECT_DATA[[#This Row],[FEE_REMAINING]]/(PROJECT_DATA[[#This Row],[DURATION]]*12/52))</f>
        <v>18236.642972278481</v>
      </c>
      <c r="X68" s="9">
        <f>IF(PROJECT_DATA[[#This Row],[STATUS]]="Active", REFERENCE_DATA!$S$2+PROJECT_DATA[[#This Row],[DURATION]]*7, PROJECT_DATA[[#This Row],[START_DATE]]+PROJECT_DATA[[#This Row],[DURATION]]*7)</f>
        <v>46289</v>
      </c>
      <c r="Y68" s="13">
        <f>(ROUNDUP((PROJECT_DATA[[#This Row],[FEE_REMAINING]]*PROJECT_DATA[[#This Row],[PERCENT_ENG]]/REFERENCE_DATA!$Q$3/PROJECT_DATA[[#This Row],[DURATION]]), 0))/IF(PROJECT_DATA[[#This Row],[WORK_SCENARIO]]="", REFERENCE_DATA!$V$4, INDEX(WORK_RATES[ENGINEERING], MATCH(PROJECT_DATA[[#This Row],[WORK_SCENARIO]], WORK_RATES[SCENARIO], 0)))</f>
        <v>0.5</v>
      </c>
      <c r="Z68" s="13">
        <f>(ROUNDUP((PROJECT_DATA[[#This Row],[FEE_REMAINING]]*PROJECT_DATA[[#This Row],[PERCENT_PRODUCTION]]/REFERENCE_DATA!$Q$4/PROJECT_DATA[[#This Row],[DURATION]]), 0))/IF(PROJECT_DATA[[#This Row],[WORK_SCENARIO]]="", REFERENCE_DATA!$W$4, INDEX(WORK_RATES[PRODUCTION], MATCH(PROJECT_DATA[[#This Row],[WORK_SCENARIO]], WORK_RATES[SCENARIO], 0)))</f>
        <v>0.43181818181818182</v>
      </c>
    </row>
    <row r="69" spans="1:26">
      <c r="A69" s="19" t="s">
        <v>258</v>
      </c>
      <c r="B69" s="19" t="s">
        <v>29</v>
      </c>
      <c r="C69" s="19" t="s">
        <v>259</v>
      </c>
      <c r="D69" s="19" t="s">
        <v>53</v>
      </c>
      <c r="E69" s="19" t="s">
        <v>113</v>
      </c>
      <c r="F69" s="19" t="s">
        <v>106</v>
      </c>
      <c r="G69" s="19" t="s">
        <v>67</v>
      </c>
      <c r="H69" s="18">
        <v>45786</v>
      </c>
      <c r="I69" s="19" t="s">
        <v>72</v>
      </c>
      <c r="J69" s="20">
        <v>571322</v>
      </c>
      <c r="K69" s="21">
        <v>1</v>
      </c>
      <c r="L69" s="2">
        <f>IF(PROJECT_DATA[[#This Row],[STATUS]]="Inactive", 0, PROJECT_DATA[[#This Row],[FEE]] * IF(PROJECT_DATA[[#This Row],[STATUS]]="Active", 1, PROJECT_DATA[[#This Row],[CONVERSION_RATE]]))</f>
        <v>571322</v>
      </c>
      <c r="M69" s="20">
        <v>388159</v>
      </c>
      <c r="N69" s="21">
        <v>0.72794087789143103</v>
      </c>
      <c r="O69" s="3">
        <f>1-PROJECT_DATA[[#This Row],[PERCENT_ENG]]</f>
        <v>0.27205912210856897</v>
      </c>
      <c r="P69" s="21" t="s">
        <v>94</v>
      </c>
      <c r="Q69" s="2" cm="1">
        <f t="array" ref="Q69">_xlfn.IFNA(INDEX(BURN_RATES[RATE], (MATCH(PROJECT_DATA[[#This Row],[FEE]], BURN_RATES[FEE], 1))+1), 1) * PROJECT_DATA[[#This Row],[FEE]]</f>
        <v>19996.27</v>
      </c>
      <c r="S69" s="2">
        <f>IF(OR(PROJECT_DATA[[#This Row],[PREDICTED_MONTHLY_REVENUE_OVERRIDE]]="", PROJECT_DATA[[#This Row],[PREDICTED_MONTHLY_REVENUE_OVERRIDE]]=0), PROJECT_DATA[[#This Row],[PREDICTED_MONTHLY_REVENUE]], PROJECT_DATA[[#This Row],[PREDICTED_MONTHLY_REVENUE_OVERRIDE]])</f>
        <v>19996.27</v>
      </c>
      <c r="T69">
        <f>ROUNDUP(PROJECT_DATA[[#This Row],[FEE_REMAINING]]/PROJECT_DATA[[#This Row],[MONTHLY_REVENUE]] * 52/ 12, 0)</f>
        <v>85</v>
      </c>
      <c r="U69" s="19">
        <v>73</v>
      </c>
      <c r="V69">
        <f>IF(OR(PROJECT_DATA[[#This Row],[DURATION_OVERRIDE]]="", PROJECT_DATA[[#This Row],[DURATION_OVERRIDE]]=0), PROJECT_DATA[[#This Row],[PREDICTED_DURATION]], PROJECT_DATA[[#This Row],[DURATION_OVERRIDE]])</f>
        <v>73</v>
      </c>
      <c r="W69" s="5">
        <f>IF(PROJECT_DATA[[#This Row],[DURATION]]=PROJECT_DATA[[#This Row],[PREDICTED_DURATION]], PROJECT_DATA[[#This Row],[MONTHLY_REVENUE]], PROJECT_DATA[[#This Row],[FEE_REMAINING]]/(PROJECT_DATA[[#This Row],[DURATION]]*12/52))</f>
        <v>23041.401826484016</v>
      </c>
      <c r="X69" s="9">
        <f ca="1">IF(PROJECT_DATA[[#This Row],[STATUS]]="Active", REFERENCE_DATA!$S$2+PROJECT_DATA[[#This Row],[DURATION]]*7, PROJECT_DATA[[#This Row],[START_DATE]]+PROJECT_DATA[[#This Row],[DURATION]]*7)</f>
        <v>46588</v>
      </c>
      <c r="Y69" s="13">
        <f>(ROUNDUP((PROJECT_DATA[[#This Row],[FEE_REMAINING]]*PROJECT_DATA[[#This Row],[PERCENT_ENG]]/REFERENCE_DATA!$Q$3/PROJECT_DATA[[#This Row],[DURATION]]), 0))/IF(PROJECT_DATA[[#This Row],[WORK_SCENARIO]]="", REFERENCE_DATA!$V$4, INDEX(WORK_RATES[ENGINEERING], MATCH(PROJECT_DATA[[#This Row],[WORK_SCENARIO]], WORK_RATES[SCENARIO], 0)))</f>
        <v>1.1142857142857143</v>
      </c>
      <c r="Z69" s="13">
        <f>(ROUNDUP((PROJECT_DATA[[#This Row],[FEE_REMAINING]]*PROJECT_DATA[[#This Row],[PERCENT_PRODUCTION]]/REFERENCE_DATA!$Q$4/PROJECT_DATA[[#This Row],[DURATION]]), 0))/IF(PROJECT_DATA[[#This Row],[WORK_SCENARIO]]="", REFERENCE_DATA!$W$4, INDEX(WORK_RATES[PRODUCTION], MATCH(PROJECT_DATA[[#This Row],[WORK_SCENARIO]], WORK_RATES[SCENARIO], 0)))</f>
        <v>0.46875</v>
      </c>
    </row>
    <row r="70" spans="1:26">
      <c r="A70" s="19" t="s">
        <v>260</v>
      </c>
      <c r="B70" s="19" t="s">
        <v>38</v>
      </c>
      <c r="C70" s="19" t="s">
        <v>261</v>
      </c>
      <c r="D70" s="19" t="s">
        <v>47</v>
      </c>
      <c r="E70" s="19" t="s">
        <v>222</v>
      </c>
      <c r="F70" s="19" t="s">
        <v>42</v>
      </c>
      <c r="G70" s="19" t="s">
        <v>49</v>
      </c>
      <c r="H70" s="18">
        <v>45962</v>
      </c>
      <c r="I70" s="19" t="s">
        <v>79</v>
      </c>
      <c r="J70" s="20">
        <v>170340</v>
      </c>
      <c r="K70" s="21">
        <v>0.77087025034655321</v>
      </c>
      <c r="L70" s="2">
        <f>IF(PROJECT_DATA[[#This Row],[STATUS]]="Inactive", 0, PROJECT_DATA[[#This Row],[FEE]] * IF(PROJECT_DATA[[#This Row],[STATUS]]="Active", 1, PROJECT_DATA[[#This Row],[CONVERSION_RATE]]))</f>
        <v>131310.03844403187</v>
      </c>
      <c r="M70" s="20">
        <v>131310.03844403187</v>
      </c>
      <c r="N70" s="21">
        <v>0.46946544929088763</v>
      </c>
      <c r="O70" s="3">
        <f>1-PROJECT_DATA[[#This Row],[PERCENT_ENG]]</f>
        <v>0.53053455070911237</v>
      </c>
      <c r="P70" s="21" t="s">
        <v>62</v>
      </c>
      <c r="Q70" s="2" cm="1">
        <f t="array" ref="Q70">_xlfn.IFNA(INDEX(BURN_RATES[RATE], (MATCH(PROJECT_DATA[[#This Row],[FEE]], BURN_RATES[FEE], 1))+1), 1) * PROJECT_DATA[[#This Row],[FEE]]</f>
        <v>8517</v>
      </c>
      <c r="S70" s="2">
        <f>IF(OR(PROJECT_DATA[[#This Row],[PREDICTED_MONTHLY_REVENUE_OVERRIDE]]="", PROJECT_DATA[[#This Row],[PREDICTED_MONTHLY_REVENUE_OVERRIDE]]=0), PROJECT_DATA[[#This Row],[PREDICTED_MONTHLY_REVENUE]], PROJECT_DATA[[#This Row],[PREDICTED_MONTHLY_REVENUE_OVERRIDE]])</f>
        <v>8517</v>
      </c>
      <c r="T70">
        <f>ROUNDUP(PROJECT_DATA[[#This Row],[FEE_REMAINING]]/PROJECT_DATA[[#This Row],[MONTHLY_REVENUE]] * 52/ 12, 0)</f>
        <v>67</v>
      </c>
      <c r="U70" s="19">
        <v>52</v>
      </c>
      <c r="V70">
        <f>IF(OR(PROJECT_DATA[[#This Row],[DURATION_OVERRIDE]]="", PROJECT_DATA[[#This Row],[DURATION_OVERRIDE]]=0), PROJECT_DATA[[#This Row],[PREDICTED_DURATION]], PROJECT_DATA[[#This Row],[DURATION_OVERRIDE]])</f>
        <v>52</v>
      </c>
      <c r="W70" s="5">
        <f>IF(PROJECT_DATA[[#This Row],[DURATION]]=PROJECT_DATA[[#This Row],[PREDICTED_DURATION]], PROJECT_DATA[[#This Row],[MONTHLY_REVENUE]], PROJECT_DATA[[#This Row],[FEE_REMAINING]]/(PROJECT_DATA[[#This Row],[DURATION]]*12/52))</f>
        <v>10942.503203669323</v>
      </c>
      <c r="X70" s="9">
        <f>IF(PROJECT_DATA[[#This Row],[STATUS]]="Active", REFERENCE_DATA!$S$2+PROJECT_DATA[[#This Row],[DURATION]]*7, PROJECT_DATA[[#This Row],[START_DATE]]+PROJECT_DATA[[#This Row],[DURATION]]*7)</f>
        <v>46326</v>
      </c>
      <c r="Y70" s="13">
        <f>(ROUNDUP((PROJECT_DATA[[#This Row],[FEE_REMAINING]]*PROJECT_DATA[[#This Row],[PERCENT_ENG]]/REFERENCE_DATA!$Q$3/PROJECT_DATA[[#This Row],[DURATION]]), 0))/IF(PROJECT_DATA[[#This Row],[WORK_SCENARIO]]="", REFERENCE_DATA!$V$4, INDEX(WORK_RATES[ENGINEERING], MATCH(PROJECT_DATA[[#This Row],[WORK_SCENARIO]], WORK_RATES[SCENARIO], 0)))</f>
        <v>0.26666666666666666</v>
      </c>
      <c r="Z70" s="13">
        <f>(ROUNDUP((PROJECT_DATA[[#This Row],[FEE_REMAINING]]*PROJECT_DATA[[#This Row],[PERCENT_PRODUCTION]]/REFERENCE_DATA!$Q$4/PROJECT_DATA[[#This Row],[DURATION]]), 0))/IF(PROJECT_DATA[[#This Row],[WORK_SCENARIO]]="", REFERENCE_DATA!$W$4, INDEX(WORK_RATES[PRODUCTION], MATCH(PROJECT_DATA[[#This Row],[WORK_SCENARIO]], WORK_RATES[SCENARIO], 0)))</f>
        <v>0.33333333333333331</v>
      </c>
    </row>
    <row r="71" spans="1:26">
      <c r="A71" s="19" t="s">
        <v>262</v>
      </c>
      <c r="B71" s="19" t="s">
        <v>38</v>
      </c>
      <c r="C71" s="19" t="s">
        <v>263</v>
      </c>
      <c r="D71" s="19" t="s">
        <v>65</v>
      </c>
      <c r="E71" s="19" t="s">
        <v>186</v>
      </c>
      <c r="F71" s="19" t="s">
        <v>88</v>
      </c>
      <c r="G71" s="19" t="s">
        <v>149</v>
      </c>
      <c r="H71" s="18">
        <v>46356</v>
      </c>
      <c r="I71" s="19" t="s">
        <v>107</v>
      </c>
      <c r="J71" s="20">
        <v>442517</v>
      </c>
      <c r="K71" s="21">
        <v>0.16333484146141475</v>
      </c>
      <c r="L71" s="2">
        <f>IF(PROJECT_DATA[[#This Row],[STATUS]]="Inactive", 0, PROJECT_DATA[[#This Row],[FEE]] * IF(PROJECT_DATA[[#This Row],[STATUS]]="Active", 1, PROJECT_DATA[[#This Row],[CONVERSION_RATE]]))</f>
        <v>72278.444038980873</v>
      </c>
      <c r="M71" s="20">
        <v>72278.444038980873</v>
      </c>
      <c r="N71" s="21">
        <v>0.40976777481638249</v>
      </c>
      <c r="O71" s="3">
        <f>1-PROJECT_DATA[[#This Row],[PERCENT_ENG]]</f>
        <v>0.59023222518361751</v>
      </c>
      <c r="P71" s="21" t="s">
        <v>62</v>
      </c>
      <c r="Q71" s="2" cm="1">
        <f t="array" ref="Q71">_xlfn.IFNA(INDEX(BURN_RATES[RATE], (MATCH(PROJECT_DATA[[#This Row],[FEE]], BURN_RATES[FEE], 1))+1), 1) * PROJECT_DATA[[#This Row],[FEE]]</f>
        <v>17700.68</v>
      </c>
      <c r="S71" s="2">
        <f>IF(OR(PROJECT_DATA[[#This Row],[PREDICTED_MONTHLY_REVENUE_OVERRIDE]]="", PROJECT_DATA[[#This Row],[PREDICTED_MONTHLY_REVENUE_OVERRIDE]]=0), PROJECT_DATA[[#This Row],[PREDICTED_MONTHLY_REVENUE]], PROJECT_DATA[[#This Row],[PREDICTED_MONTHLY_REVENUE_OVERRIDE]])</f>
        <v>17700.68</v>
      </c>
      <c r="T71">
        <f>ROUNDUP(PROJECT_DATA[[#This Row],[FEE_REMAINING]]/PROJECT_DATA[[#This Row],[MONTHLY_REVENUE]] * 52/ 12, 0)</f>
        <v>18</v>
      </c>
      <c r="U71" s="19">
        <v>14</v>
      </c>
      <c r="V71">
        <f>IF(OR(PROJECT_DATA[[#This Row],[DURATION_OVERRIDE]]="", PROJECT_DATA[[#This Row],[DURATION_OVERRIDE]]=0), PROJECT_DATA[[#This Row],[PREDICTED_DURATION]], PROJECT_DATA[[#This Row],[DURATION_OVERRIDE]])</f>
        <v>14</v>
      </c>
      <c r="W71" s="5">
        <f>IF(PROJECT_DATA[[#This Row],[DURATION]]=PROJECT_DATA[[#This Row],[PREDICTED_DURATION]], PROJECT_DATA[[#This Row],[MONTHLY_REVENUE]], PROJECT_DATA[[#This Row],[FEE_REMAINING]]/(PROJECT_DATA[[#This Row],[DURATION]]*12/52))</f>
        <v>22371.899345398841</v>
      </c>
      <c r="X71" s="9">
        <f>IF(PROJECT_DATA[[#This Row],[STATUS]]="Active", REFERENCE_DATA!$S$2+PROJECT_DATA[[#This Row],[DURATION]]*7, PROJECT_DATA[[#This Row],[START_DATE]]+PROJECT_DATA[[#This Row],[DURATION]]*7)</f>
        <v>46454</v>
      </c>
      <c r="Y71" s="13">
        <f>(ROUNDUP((PROJECT_DATA[[#This Row],[FEE_REMAINING]]*PROJECT_DATA[[#This Row],[PERCENT_ENG]]/REFERENCE_DATA!$Q$3/PROJECT_DATA[[#This Row],[DURATION]]), 0))/IF(PROJECT_DATA[[#This Row],[WORK_SCENARIO]]="", REFERENCE_DATA!$V$4, INDEX(WORK_RATES[ENGINEERING], MATCH(PROJECT_DATA[[#This Row],[WORK_SCENARIO]], WORK_RATES[SCENARIO], 0)))</f>
        <v>0.48888888888888887</v>
      </c>
      <c r="Z71" s="13">
        <f>(ROUNDUP((PROJECT_DATA[[#This Row],[FEE_REMAINING]]*PROJECT_DATA[[#This Row],[PERCENT_PRODUCTION]]/REFERENCE_DATA!$Q$4/PROJECT_DATA[[#This Row],[DURATION]]), 0))/IF(PROJECT_DATA[[#This Row],[WORK_SCENARIO]]="", REFERENCE_DATA!$W$4, INDEX(WORK_RATES[PRODUCTION], MATCH(PROJECT_DATA[[#This Row],[WORK_SCENARIO]], WORK_RATES[SCENARIO], 0)))</f>
        <v>0.73809523809523814</v>
      </c>
    </row>
    <row r="72" spans="1:26">
      <c r="A72" s="19" t="s">
        <v>264</v>
      </c>
      <c r="B72" s="19" t="s">
        <v>29</v>
      </c>
      <c r="C72" s="19" t="s">
        <v>265</v>
      </c>
      <c r="D72" s="19" t="s">
        <v>121</v>
      </c>
      <c r="E72" s="19" t="s">
        <v>54</v>
      </c>
      <c r="F72" s="19" t="s">
        <v>42</v>
      </c>
      <c r="G72" s="19" t="s">
        <v>34</v>
      </c>
      <c r="H72" s="18">
        <v>45841</v>
      </c>
      <c r="I72" s="19" t="s">
        <v>79</v>
      </c>
      <c r="J72" s="20">
        <v>347533</v>
      </c>
      <c r="K72" s="21">
        <v>1</v>
      </c>
      <c r="L72" s="2">
        <f>IF(PROJECT_DATA[[#This Row],[STATUS]]="Inactive", 0, PROJECT_DATA[[#This Row],[FEE]] * IF(PROJECT_DATA[[#This Row],[STATUS]]="Active", 1, PROJECT_DATA[[#This Row],[CONVERSION_RATE]]))</f>
        <v>347533</v>
      </c>
      <c r="M72" s="20">
        <v>30823</v>
      </c>
      <c r="N72" s="21">
        <v>0.41702872245551925</v>
      </c>
      <c r="O72" s="3">
        <f>1-PROJECT_DATA[[#This Row],[PERCENT_ENG]]</f>
        <v>0.58297127754448075</v>
      </c>
      <c r="P72" s="21" t="s">
        <v>44</v>
      </c>
      <c r="Q72" s="2" cm="1">
        <f t="array" ref="Q72">_xlfn.IFNA(INDEX(BURN_RATES[RATE], (MATCH(PROJECT_DATA[[#This Row],[FEE]], BURN_RATES[FEE], 1))+1), 1) * PROJECT_DATA[[#This Row],[FEE]]</f>
        <v>13901.32</v>
      </c>
      <c r="S72" s="2">
        <f>IF(OR(PROJECT_DATA[[#This Row],[PREDICTED_MONTHLY_REVENUE_OVERRIDE]]="", PROJECT_DATA[[#This Row],[PREDICTED_MONTHLY_REVENUE_OVERRIDE]]=0), PROJECT_DATA[[#This Row],[PREDICTED_MONTHLY_REVENUE]], PROJECT_DATA[[#This Row],[PREDICTED_MONTHLY_REVENUE_OVERRIDE]])</f>
        <v>13901.32</v>
      </c>
      <c r="T72">
        <f>ROUNDUP(PROJECT_DATA[[#This Row],[FEE_REMAINING]]/PROJECT_DATA[[#This Row],[MONTHLY_REVENUE]] * 52/ 12, 0)</f>
        <v>10</v>
      </c>
      <c r="U72" s="19">
        <v>8</v>
      </c>
      <c r="V72">
        <f>IF(OR(PROJECT_DATA[[#This Row],[DURATION_OVERRIDE]]="", PROJECT_DATA[[#This Row],[DURATION_OVERRIDE]]=0), PROJECT_DATA[[#This Row],[PREDICTED_DURATION]], PROJECT_DATA[[#This Row],[DURATION_OVERRIDE]])</f>
        <v>8</v>
      </c>
      <c r="W72" s="5">
        <f>IF(PROJECT_DATA[[#This Row],[DURATION]]=PROJECT_DATA[[#This Row],[PREDICTED_DURATION]], PROJECT_DATA[[#This Row],[MONTHLY_REVENUE]], PROJECT_DATA[[#This Row],[FEE_REMAINING]]/(PROJECT_DATA[[#This Row],[DURATION]]*12/52))</f>
        <v>16695.791666666664</v>
      </c>
      <c r="X72" s="9">
        <f ca="1">IF(PROJECT_DATA[[#This Row],[STATUS]]="Active", REFERENCE_DATA!$S$2+PROJECT_DATA[[#This Row],[DURATION]]*7, PROJECT_DATA[[#This Row],[START_DATE]]+PROJECT_DATA[[#This Row],[DURATION]]*7)</f>
        <v>46133</v>
      </c>
      <c r="Y72" s="13">
        <f>(ROUNDUP((PROJECT_DATA[[#This Row],[FEE_REMAINING]]*PROJECT_DATA[[#This Row],[PERCENT_ENG]]/REFERENCE_DATA!$Q$3/PROJECT_DATA[[#This Row],[DURATION]]), 0))/IF(PROJECT_DATA[[#This Row],[WORK_SCENARIO]]="", REFERENCE_DATA!$V$4, INDEX(WORK_RATES[ENGINEERING], MATCH(PROJECT_DATA[[#This Row],[WORK_SCENARIO]], WORK_RATES[SCENARIO], 0)))</f>
        <v>0.42499999999999999</v>
      </c>
      <c r="Z72" s="13">
        <f>(ROUNDUP((PROJECT_DATA[[#This Row],[FEE_REMAINING]]*PROJECT_DATA[[#This Row],[PERCENT_PRODUCTION]]/REFERENCE_DATA!$Q$4/PROJECT_DATA[[#This Row],[DURATION]]), 0))/IF(PROJECT_DATA[[#This Row],[WORK_SCENARIO]]="", REFERENCE_DATA!$W$4, INDEX(WORK_RATES[PRODUCTION], MATCH(PROJECT_DATA[[#This Row],[WORK_SCENARIO]], WORK_RATES[SCENARIO], 0)))</f>
        <v>0.57499999999999996</v>
      </c>
    </row>
    <row r="73" spans="1:26">
      <c r="A73" s="19" t="s">
        <v>266</v>
      </c>
      <c r="B73" s="19" t="s">
        <v>29</v>
      </c>
      <c r="C73" s="19" t="s">
        <v>267</v>
      </c>
      <c r="D73" s="19" t="s">
        <v>121</v>
      </c>
      <c r="E73" s="19" t="s">
        <v>87</v>
      </c>
      <c r="F73" s="19" t="s">
        <v>55</v>
      </c>
      <c r="G73" s="19" t="s">
        <v>78</v>
      </c>
      <c r="H73" s="18">
        <v>45826</v>
      </c>
      <c r="I73" s="19" t="s">
        <v>35</v>
      </c>
      <c r="J73" s="20">
        <v>411569</v>
      </c>
      <c r="K73" s="21">
        <v>1</v>
      </c>
      <c r="L73" s="2">
        <f>IF(PROJECT_DATA[[#This Row],[STATUS]]="Inactive", 0, PROJECT_DATA[[#This Row],[FEE]] * IF(PROJECT_DATA[[#This Row],[STATUS]]="Active", 1, PROJECT_DATA[[#This Row],[CONVERSION_RATE]]))</f>
        <v>411569</v>
      </c>
      <c r="M73" s="20">
        <v>15705</v>
      </c>
      <c r="N73" s="21">
        <v>0.54967739884970568</v>
      </c>
      <c r="O73" s="3">
        <f>1-PROJECT_DATA[[#This Row],[PERCENT_ENG]]</f>
        <v>0.45032260115029432</v>
      </c>
      <c r="P73" s="21" t="s">
        <v>94</v>
      </c>
      <c r="Q73" s="2" cm="1">
        <f t="array" ref="Q73">_xlfn.IFNA(INDEX(BURN_RATES[RATE], (MATCH(PROJECT_DATA[[#This Row],[FEE]], BURN_RATES[FEE], 1))+1), 1) * PROJECT_DATA[[#This Row],[FEE]]</f>
        <v>16462.760000000002</v>
      </c>
      <c r="S73" s="2">
        <f>IF(OR(PROJECT_DATA[[#This Row],[PREDICTED_MONTHLY_REVENUE_OVERRIDE]]="", PROJECT_DATA[[#This Row],[PREDICTED_MONTHLY_REVENUE_OVERRIDE]]=0), PROJECT_DATA[[#This Row],[PREDICTED_MONTHLY_REVENUE]], PROJECT_DATA[[#This Row],[PREDICTED_MONTHLY_REVENUE_OVERRIDE]])</f>
        <v>16462.760000000002</v>
      </c>
      <c r="T73">
        <f>ROUNDUP(PROJECT_DATA[[#This Row],[FEE_REMAINING]]/PROJECT_DATA[[#This Row],[MONTHLY_REVENUE]] * 52/ 12, 0)</f>
        <v>5</v>
      </c>
      <c r="U73" s="19">
        <v>4</v>
      </c>
      <c r="V73">
        <f>IF(OR(PROJECT_DATA[[#This Row],[DURATION_OVERRIDE]]="", PROJECT_DATA[[#This Row],[DURATION_OVERRIDE]]=0), PROJECT_DATA[[#This Row],[PREDICTED_DURATION]], PROJECT_DATA[[#This Row],[DURATION_OVERRIDE]])</f>
        <v>4</v>
      </c>
      <c r="W73" s="5">
        <f>IF(PROJECT_DATA[[#This Row],[DURATION]]=PROJECT_DATA[[#This Row],[PREDICTED_DURATION]], PROJECT_DATA[[#This Row],[MONTHLY_REVENUE]], PROJECT_DATA[[#This Row],[FEE_REMAINING]]/(PROJECT_DATA[[#This Row],[DURATION]]*12/52))</f>
        <v>17013.75</v>
      </c>
      <c r="X73" s="9">
        <f ca="1">IF(PROJECT_DATA[[#This Row],[STATUS]]="Active", REFERENCE_DATA!$S$2+PROJECT_DATA[[#This Row],[DURATION]]*7, PROJECT_DATA[[#This Row],[START_DATE]]+PROJECT_DATA[[#This Row],[DURATION]]*7)</f>
        <v>46105</v>
      </c>
      <c r="Y73"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73" s="13">
        <f>(ROUNDUP((PROJECT_DATA[[#This Row],[FEE_REMAINING]]*PROJECT_DATA[[#This Row],[PERCENT_PRODUCTION]]/REFERENCE_DATA!$Q$4/PROJECT_DATA[[#This Row],[DURATION]]), 0))/IF(PROJECT_DATA[[#This Row],[WORK_SCENARIO]]="", REFERENCE_DATA!$W$4, INDEX(WORK_RATES[PRODUCTION], MATCH(PROJECT_DATA[[#This Row],[WORK_SCENARIO]], WORK_RATES[SCENARIO], 0)))</f>
        <v>0.5625</v>
      </c>
    </row>
    <row r="74" spans="1:26">
      <c r="A74" s="19" t="s">
        <v>268</v>
      </c>
      <c r="B74" s="19" t="s">
        <v>38</v>
      </c>
      <c r="C74" s="19" t="s">
        <v>269</v>
      </c>
      <c r="D74" s="19" t="s">
        <v>137</v>
      </c>
      <c r="E74" s="19" t="s">
        <v>156</v>
      </c>
      <c r="F74" s="19" t="s">
        <v>33</v>
      </c>
      <c r="G74" s="19" t="s">
        <v>49</v>
      </c>
      <c r="H74" s="18">
        <v>46173</v>
      </c>
      <c r="I74" s="19" t="s">
        <v>68</v>
      </c>
      <c r="J74" s="20">
        <v>412359</v>
      </c>
      <c r="K74" s="21">
        <v>0.5669435836194413</v>
      </c>
      <c r="L74" s="2">
        <f>IF(PROJECT_DATA[[#This Row],[STATUS]]="Inactive", 0, PROJECT_DATA[[#This Row],[FEE]] * IF(PROJECT_DATA[[#This Row],[STATUS]]="Active", 1, PROJECT_DATA[[#This Row],[CONVERSION_RATE]]))</f>
        <v>233784.2891977292</v>
      </c>
      <c r="M74" s="20">
        <v>233784.2891977292</v>
      </c>
      <c r="N74" s="21">
        <v>0.42391219168753486</v>
      </c>
      <c r="O74" s="3">
        <f>1-PROJECT_DATA[[#This Row],[PERCENT_ENG]]</f>
        <v>0.5760878083124652</v>
      </c>
      <c r="P74" s="21" t="s">
        <v>36</v>
      </c>
      <c r="Q74" s="2" cm="1">
        <f t="array" ref="Q74">_xlfn.IFNA(INDEX(BURN_RATES[RATE], (MATCH(PROJECT_DATA[[#This Row],[FEE]], BURN_RATES[FEE], 1))+1), 1) * PROJECT_DATA[[#This Row],[FEE]]</f>
        <v>16494.36</v>
      </c>
      <c r="S74" s="2">
        <f>IF(OR(PROJECT_DATA[[#This Row],[PREDICTED_MONTHLY_REVENUE_OVERRIDE]]="", PROJECT_DATA[[#This Row],[PREDICTED_MONTHLY_REVENUE_OVERRIDE]]=0), PROJECT_DATA[[#This Row],[PREDICTED_MONTHLY_REVENUE]], PROJECT_DATA[[#This Row],[PREDICTED_MONTHLY_REVENUE_OVERRIDE]])</f>
        <v>16494.36</v>
      </c>
      <c r="T74">
        <f>ROUNDUP(PROJECT_DATA[[#This Row],[FEE_REMAINING]]/PROJECT_DATA[[#This Row],[MONTHLY_REVENUE]] * 52/ 12, 0)</f>
        <v>62</v>
      </c>
      <c r="U74" s="19">
        <v>51</v>
      </c>
      <c r="V74">
        <f>IF(OR(PROJECT_DATA[[#This Row],[DURATION_OVERRIDE]]="", PROJECT_DATA[[#This Row],[DURATION_OVERRIDE]]=0), PROJECT_DATA[[#This Row],[PREDICTED_DURATION]], PROJECT_DATA[[#This Row],[DURATION_OVERRIDE]])</f>
        <v>51</v>
      </c>
      <c r="W74" s="5">
        <f>IF(PROJECT_DATA[[#This Row],[DURATION]]=PROJECT_DATA[[#This Row],[PREDICTED_DURATION]], PROJECT_DATA[[#This Row],[MONTHLY_REVENUE]], PROJECT_DATA[[#This Row],[FEE_REMAINING]]/(PROJECT_DATA[[#This Row],[DURATION]]*12/52))</f>
        <v>19864.024572356073</v>
      </c>
      <c r="X74" s="9">
        <f>IF(PROJECT_DATA[[#This Row],[STATUS]]="Active", REFERENCE_DATA!$S$2+PROJECT_DATA[[#This Row],[DURATION]]*7, PROJECT_DATA[[#This Row],[START_DATE]]+PROJECT_DATA[[#This Row],[DURATION]]*7)</f>
        <v>46530</v>
      </c>
      <c r="Y74" s="13">
        <f>(ROUNDUP((PROJECT_DATA[[#This Row],[FEE_REMAINING]]*PROJECT_DATA[[#This Row],[PERCENT_ENG]]/REFERENCE_DATA!$Q$3/PROJECT_DATA[[#This Row],[DURATION]]), 0))/IF(PROJECT_DATA[[#This Row],[WORK_SCENARIO]]="", REFERENCE_DATA!$V$4, INDEX(WORK_RATES[ENGINEERING], MATCH(PROJECT_DATA[[#This Row],[WORK_SCENARIO]], WORK_RATES[SCENARIO], 0)))</f>
        <v>0.4</v>
      </c>
      <c r="Z74" s="13">
        <f>(ROUNDUP((PROJECT_DATA[[#This Row],[FEE_REMAINING]]*PROJECT_DATA[[#This Row],[PERCENT_PRODUCTION]]/REFERENCE_DATA!$Q$4/PROJECT_DATA[[#This Row],[DURATION]]), 0))/IF(PROJECT_DATA[[#This Row],[WORK_SCENARIO]]="", REFERENCE_DATA!$W$4, INDEX(WORK_RATES[PRODUCTION], MATCH(PROJECT_DATA[[#This Row],[WORK_SCENARIO]], WORK_RATES[SCENARIO], 0)))</f>
        <v>0.61363636363636365</v>
      </c>
    </row>
    <row r="75" spans="1:26">
      <c r="A75" s="19" t="s">
        <v>270</v>
      </c>
      <c r="B75" s="19" t="s">
        <v>29</v>
      </c>
      <c r="C75" s="19" t="s">
        <v>271</v>
      </c>
      <c r="D75" s="19" t="s">
        <v>213</v>
      </c>
      <c r="E75" s="19" t="s">
        <v>242</v>
      </c>
      <c r="F75" s="19" t="s">
        <v>42</v>
      </c>
      <c r="G75" s="19" t="s">
        <v>34</v>
      </c>
      <c r="H75" s="18">
        <v>45811</v>
      </c>
      <c r="I75" s="19" t="s">
        <v>145</v>
      </c>
      <c r="J75" s="20">
        <v>412331</v>
      </c>
      <c r="K75" s="21">
        <v>1</v>
      </c>
      <c r="L75" s="2">
        <f>IF(PROJECT_DATA[[#This Row],[STATUS]]="Inactive", 0, PROJECT_DATA[[#This Row],[FEE]] * IF(PROJECT_DATA[[#This Row],[STATUS]]="Active", 1, PROJECT_DATA[[#This Row],[CONVERSION_RATE]]))</f>
        <v>412331</v>
      </c>
      <c r="M75" s="20">
        <v>60539</v>
      </c>
      <c r="N75" s="21">
        <v>0.53406339507929634</v>
      </c>
      <c r="O75" s="3">
        <f>1-PROJECT_DATA[[#This Row],[PERCENT_ENG]]</f>
        <v>0.46593660492070366</v>
      </c>
      <c r="P75" s="21" t="s">
        <v>94</v>
      </c>
      <c r="Q75" s="2" cm="1">
        <f t="array" ref="Q75">_xlfn.IFNA(INDEX(BURN_RATES[RATE], (MATCH(PROJECT_DATA[[#This Row],[FEE]], BURN_RATES[FEE], 1))+1), 1) * PROJECT_DATA[[#This Row],[FEE]]</f>
        <v>16493.240000000002</v>
      </c>
      <c r="S75" s="2">
        <f>IF(OR(PROJECT_DATA[[#This Row],[PREDICTED_MONTHLY_REVENUE_OVERRIDE]]="", PROJECT_DATA[[#This Row],[PREDICTED_MONTHLY_REVENUE_OVERRIDE]]=0), PROJECT_DATA[[#This Row],[PREDICTED_MONTHLY_REVENUE]], PROJECT_DATA[[#This Row],[PREDICTED_MONTHLY_REVENUE_OVERRIDE]])</f>
        <v>16493.240000000002</v>
      </c>
      <c r="T75">
        <f>ROUNDUP(PROJECT_DATA[[#This Row],[FEE_REMAINING]]/PROJECT_DATA[[#This Row],[MONTHLY_REVENUE]] * 52/ 12, 0)</f>
        <v>16</v>
      </c>
      <c r="U75" s="19">
        <v>13</v>
      </c>
      <c r="V75">
        <f>IF(OR(PROJECT_DATA[[#This Row],[DURATION_OVERRIDE]]="", PROJECT_DATA[[#This Row],[DURATION_OVERRIDE]]=0), PROJECT_DATA[[#This Row],[PREDICTED_DURATION]], PROJECT_DATA[[#This Row],[DURATION_OVERRIDE]])</f>
        <v>13</v>
      </c>
      <c r="W75" s="5">
        <f>IF(PROJECT_DATA[[#This Row],[DURATION]]=PROJECT_DATA[[#This Row],[PREDICTED_DURATION]], PROJECT_DATA[[#This Row],[MONTHLY_REVENUE]], PROJECT_DATA[[#This Row],[FEE_REMAINING]]/(PROJECT_DATA[[#This Row],[DURATION]]*12/52))</f>
        <v>20179.666666666668</v>
      </c>
      <c r="X75" s="9">
        <f ca="1">IF(PROJECT_DATA[[#This Row],[STATUS]]="Active", REFERENCE_DATA!$S$2+PROJECT_DATA[[#This Row],[DURATION]]*7, PROJECT_DATA[[#This Row],[START_DATE]]+PROJECT_DATA[[#This Row],[DURATION]]*7)</f>
        <v>46168</v>
      </c>
      <c r="Y75" s="13">
        <f>(ROUNDUP((PROJECT_DATA[[#This Row],[FEE_REMAINING]]*PROJECT_DATA[[#This Row],[PERCENT_ENG]]/REFERENCE_DATA!$Q$3/PROJECT_DATA[[#This Row],[DURATION]]), 0))/IF(PROJECT_DATA[[#This Row],[WORK_SCENARIO]]="", REFERENCE_DATA!$V$4, INDEX(WORK_RATES[ENGINEERING], MATCH(PROJECT_DATA[[#This Row],[WORK_SCENARIO]], WORK_RATES[SCENARIO], 0)))</f>
        <v>0.7142857142857143</v>
      </c>
      <c r="Z75" s="13">
        <f>(ROUNDUP((PROJECT_DATA[[#This Row],[FEE_REMAINING]]*PROJECT_DATA[[#This Row],[PERCENT_PRODUCTION]]/REFERENCE_DATA!$Q$4/PROJECT_DATA[[#This Row],[DURATION]]), 0))/IF(PROJECT_DATA[[#This Row],[WORK_SCENARIO]]="", REFERENCE_DATA!$W$4, INDEX(WORK_RATES[PRODUCTION], MATCH(PROJECT_DATA[[#This Row],[WORK_SCENARIO]], WORK_RATES[SCENARIO], 0)))</f>
        <v>0.6875</v>
      </c>
    </row>
    <row r="76" spans="1:26">
      <c r="A76" s="19" t="s">
        <v>272</v>
      </c>
      <c r="B76" s="19" t="s">
        <v>29</v>
      </c>
      <c r="C76" s="19" t="s">
        <v>273</v>
      </c>
      <c r="D76" s="19" t="s">
        <v>130</v>
      </c>
      <c r="E76" s="19" t="s">
        <v>274</v>
      </c>
      <c r="F76" s="19" t="s">
        <v>42</v>
      </c>
      <c r="G76" s="19" t="s">
        <v>78</v>
      </c>
      <c r="H76" s="18">
        <v>45863</v>
      </c>
      <c r="I76" s="19" t="s">
        <v>61</v>
      </c>
      <c r="J76" s="20">
        <v>367095</v>
      </c>
      <c r="K76" s="21">
        <v>1</v>
      </c>
      <c r="L76" s="2">
        <f>IF(PROJECT_DATA[[#This Row],[STATUS]]="Inactive", 0, PROJECT_DATA[[#This Row],[FEE]] * IF(PROJECT_DATA[[#This Row],[STATUS]]="Active", 1, PROJECT_DATA[[#This Row],[CONVERSION_RATE]]))</f>
        <v>367095</v>
      </c>
      <c r="M76" s="20">
        <v>148421</v>
      </c>
      <c r="N76" s="21">
        <v>0.7118350244593612</v>
      </c>
      <c r="O76" s="3">
        <f>1-PROJECT_DATA[[#This Row],[PERCENT_ENG]]</f>
        <v>0.2881649755406388</v>
      </c>
      <c r="P76" s="21" t="s">
        <v>94</v>
      </c>
      <c r="Q76" s="2" cm="1">
        <f t="array" ref="Q76">_xlfn.IFNA(INDEX(BURN_RATES[RATE], (MATCH(PROJECT_DATA[[#This Row],[FEE]], BURN_RATES[FEE], 1))+1), 1) * PROJECT_DATA[[#This Row],[FEE]]</f>
        <v>14683.800000000001</v>
      </c>
      <c r="S76" s="2">
        <f>IF(OR(PROJECT_DATA[[#This Row],[PREDICTED_MONTHLY_REVENUE_OVERRIDE]]="", PROJECT_DATA[[#This Row],[PREDICTED_MONTHLY_REVENUE_OVERRIDE]]=0), PROJECT_DATA[[#This Row],[PREDICTED_MONTHLY_REVENUE]], PROJECT_DATA[[#This Row],[PREDICTED_MONTHLY_REVENUE_OVERRIDE]])</f>
        <v>14683.800000000001</v>
      </c>
      <c r="T76">
        <f>ROUNDUP(PROJECT_DATA[[#This Row],[FEE_REMAINING]]/PROJECT_DATA[[#This Row],[MONTHLY_REVENUE]] * 52/ 12, 0)</f>
        <v>44</v>
      </c>
      <c r="U76" s="19"/>
      <c r="V76">
        <f>IF(OR(PROJECT_DATA[[#This Row],[DURATION_OVERRIDE]]="", PROJECT_DATA[[#This Row],[DURATION_OVERRIDE]]=0), PROJECT_DATA[[#This Row],[PREDICTED_DURATION]], PROJECT_DATA[[#This Row],[DURATION_OVERRIDE]])</f>
        <v>44</v>
      </c>
      <c r="W76" s="5">
        <f>IF(PROJECT_DATA[[#This Row],[DURATION]]=PROJECT_DATA[[#This Row],[PREDICTED_DURATION]], PROJECT_DATA[[#This Row],[MONTHLY_REVENUE]], PROJECT_DATA[[#This Row],[FEE_REMAINING]]/(PROJECT_DATA[[#This Row],[DURATION]]*12/52))</f>
        <v>14683.800000000001</v>
      </c>
      <c r="X76" s="9">
        <f ca="1">IF(PROJECT_DATA[[#This Row],[STATUS]]="Active", REFERENCE_DATA!$S$2+PROJECT_DATA[[#This Row],[DURATION]]*7, PROJECT_DATA[[#This Row],[START_DATE]]+PROJECT_DATA[[#This Row],[DURATION]]*7)</f>
        <v>46385</v>
      </c>
      <c r="Y76" s="13">
        <f>(ROUNDUP((PROJECT_DATA[[#This Row],[FEE_REMAINING]]*PROJECT_DATA[[#This Row],[PERCENT_ENG]]/REFERENCE_DATA!$Q$3/PROJECT_DATA[[#This Row],[DURATION]]), 0))/IF(PROJECT_DATA[[#This Row],[WORK_SCENARIO]]="", REFERENCE_DATA!$V$4, INDEX(WORK_RATES[ENGINEERING], MATCH(PROJECT_DATA[[#This Row],[WORK_SCENARIO]], WORK_RATES[SCENARIO], 0)))</f>
        <v>0.7142857142857143</v>
      </c>
      <c r="Z76"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77" spans="1:26">
      <c r="A77" s="19" t="s">
        <v>275</v>
      </c>
      <c r="B77" s="19" t="s">
        <v>38</v>
      </c>
      <c r="C77" s="19" t="s">
        <v>276</v>
      </c>
      <c r="D77" s="19" t="s">
        <v>71</v>
      </c>
      <c r="E77" s="19" t="s">
        <v>277</v>
      </c>
      <c r="F77" s="19" t="s">
        <v>55</v>
      </c>
      <c r="G77" s="19" t="s">
        <v>78</v>
      </c>
      <c r="H77" s="18">
        <v>46280</v>
      </c>
      <c r="I77" s="19" t="s">
        <v>79</v>
      </c>
      <c r="J77" s="20">
        <v>389789</v>
      </c>
      <c r="K77" s="21">
        <v>0.35878966641218046</v>
      </c>
      <c r="L77" s="2">
        <f>IF(PROJECT_DATA[[#This Row],[STATUS]]="Inactive", 0, PROJECT_DATA[[#This Row],[FEE]] * IF(PROJECT_DATA[[#This Row],[STATUS]]="Active", 1, PROJECT_DATA[[#This Row],[CONVERSION_RATE]]))</f>
        <v>139852.2652811374</v>
      </c>
      <c r="M77" s="20">
        <v>139852.2652811374</v>
      </c>
      <c r="N77" s="21">
        <v>0.47277980488522031</v>
      </c>
      <c r="O77" s="3">
        <f>1-PROJECT_DATA[[#This Row],[PERCENT_ENG]]</f>
        <v>0.52722019511477969</v>
      </c>
      <c r="P77" s="21" t="s">
        <v>44</v>
      </c>
      <c r="Q77" s="2" cm="1">
        <f t="array" ref="Q77">_xlfn.IFNA(INDEX(BURN_RATES[RATE], (MATCH(PROJECT_DATA[[#This Row],[FEE]], BURN_RATES[FEE], 1))+1), 1) * PROJECT_DATA[[#This Row],[FEE]]</f>
        <v>15591.56</v>
      </c>
      <c r="S77" s="2">
        <f>IF(OR(PROJECT_DATA[[#This Row],[PREDICTED_MONTHLY_REVENUE_OVERRIDE]]="", PROJECT_DATA[[#This Row],[PREDICTED_MONTHLY_REVENUE_OVERRIDE]]=0), PROJECT_DATA[[#This Row],[PREDICTED_MONTHLY_REVENUE]], PROJECT_DATA[[#This Row],[PREDICTED_MONTHLY_REVENUE_OVERRIDE]])</f>
        <v>15591.56</v>
      </c>
      <c r="T77">
        <f>ROUNDUP(PROJECT_DATA[[#This Row],[FEE_REMAINING]]/PROJECT_DATA[[#This Row],[MONTHLY_REVENUE]] * 52/ 12, 0)</f>
        <v>39</v>
      </c>
      <c r="U77" s="19">
        <v>35</v>
      </c>
      <c r="V77">
        <f>IF(OR(PROJECT_DATA[[#This Row],[DURATION_OVERRIDE]]="", PROJECT_DATA[[#This Row],[DURATION_OVERRIDE]]=0), PROJECT_DATA[[#This Row],[PREDICTED_DURATION]], PROJECT_DATA[[#This Row],[DURATION_OVERRIDE]])</f>
        <v>35</v>
      </c>
      <c r="W77" s="5">
        <f>IF(PROJECT_DATA[[#This Row],[DURATION]]=PROJECT_DATA[[#This Row],[PREDICTED_DURATION]], PROJECT_DATA[[#This Row],[MONTHLY_REVENUE]], PROJECT_DATA[[#This Row],[FEE_REMAINING]]/(PROJECT_DATA[[#This Row],[DURATION]]*12/52))</f>
        <v>17315.042368140821</v>
      </c>
      <c r="X77" s="9">
        <f>IF(PROJECT_DATA[[#This Row],[STATUS]]="Active", REFERENCE_DATA!$S$2+PROJECT_DATA[[#This Row],[DURATION]]*7, PROJECT_DATA[[#This Row],[START_DATE]]+PROJECT_DATA[[#This Row],[DURATION]]*7)</f>
        <v>46525</v>
      </c>
      <c r="Y77" s="13">
        <f>(ROUNDUP((PROJECT_DATA[[#This Row],[FEE_REMAINING]]*PROJECT_DATA[[#This Row],[PERCENT_ENG]]/REFERENCE_DATA!$Q$3/PROJECT_DATA[[#This Row],[DURATION]]), 0))/IF(PROJECT_DATA[[#This Row],[WORK_SCENARIO]]="", REFERENCE_DATA!$V$4, INDEX(WORK_RATES[ENGINEERING], MATCH(PROJECT_DATA[[#This Row],[WORK_SCENARIO]], WORK_RATES[SCENARIO], 0)))</f>
        <v>0.47499999999999998</v>
      </c>
      <c r="Z77" s="13">
        <f>(ROUNDUP((PROJECT_DATA[[#This Row],[FEE_REMAINING]]*PROJECT_DATA[[#This Row],[PERCENT_PRODUCTION]]/REFERENCE_DATA!$Q$4/PROJECT_DATA[[#This Row],[DURATION]]), 0))/IF(PROJECT_DATA[[#This Row],[WORK_SCENARIO]]="", REFERENCE_DATA!$W$4, INDEX(WORK_RATES[PRODUCTION], MATCH(PROJECT_DATA[[#This Row],[WORK_SCENARIO]], WORK_RATES[SCENARIO], 0)))</f>
        <v>0.55000000000000004</v>
      </c>
    </row>
    <row r="78" spans="1:26">
      <c r="A78" s="19" t="s">
        <v>278</v>
      </c>
      <c r="B78" s="19" t="s">
        <v>38</v>
      </c>
      <c r="C78" s="19" t="s">
        <v>279</v>
      </c>
      <c r="D78" s="19" t="s">
        <v>148</v>
      </c>
      <c r="E78" s="19" t="s">
        <v>141</v>
      </c>
      <c r="F78" s="19" t="s">
        <v>55</v>
      </c>
      <c r="G78" s="19" t="s">
        <v>56</v>
      </c>
      <c r="H78" s="18">
        <v>46338</v>
      </c>
      <c r="I78" s="19" t="s">
        <v>50</v>
      </c>
      <c r="J78" s="20">
        <v>128136</v>
      </c>
      <c r="K78" s="21">
        <v>0.84017826128917172</v>
      </c>
      <c r="L78" s="2">
        <f>IF(PROJECT_DATA[[#This Row],[STATUS]]="Inactive", 0, PROJECT_DATA[[#This Row],[FEE]] * IF(PROJECT_DATA[[#This Row],[STATUS]]="Active", 1, PROJECT_DATA[[#This Row],[CONVERSION_RATE]]))</f>
        <v>107657.08168854931</v>
      </c>
      <c r="M78" s="20">
        <v>107657.08168854931</v>
      </c>
      <c r="N78" s="21">
        <v>0.59523825717693746</v>
      </c>
      <c r="O78" s="3">
        <f>1-PROJECT_DATA[[#This Row],[PERCENT_ENG]]</f>
        <v>0.40476174282306254</v>
      </c>
      <c r="P78" s="21" t="s">
        <v>36</v>
      </c>
      <c r="Q78" s="2" cm="1">
        <f t="array" ref="Q78">_xlfn.IFNA(INDEX(BURN_RATES[RATE], (MATCH(PROJECT_DATA[[#This Row],[FEE]], BURN_RATES[FEE], 1))+1), 1) * PROJECT_DATA[[#This Row],[FEE]]</f>
        <v>6406.8</v>
      </c>
      <c r="S78" s="2">
        <f>IF(OR(PROJECT_DATA[[#This Row],[PREDICTED_MONTHLY_REVENUE_OVERRIDE]]="", PROJECT_DATA[[#This Row],[PREDICTED_MONTHLY_REVENUE_OVERRIDE]]=0), PROJECT_DATA[[#This Row],[PREDICTED_MONTHLY_REVENUE]], PROJECT_DATA[[#This Row],[PREDICTED_MONTHLY_REVENUE_OVERRIDE]])</f>
        <v>6406.8</v>
      </c>
      <c r="T78">
        <f>ROUNDUP(PROJECT_DATA[[#This Row],[FEE_REMAINING]]/PROJECT_DATA[[#This Row],[MONTHLY_REVENUE]] * 52/ 12, 0)</f>
        <v>73</v>
      </c>
      <c r="U78" s="19"/>
      <c r="V78">
        <f>IF(OR(PROJECT_DATA[[#This Row],[DURATION_OVERRIDE]]="", PROJECT_DATA[[#This Row],[DURATION_OVERRIDE]]=0), PROJECT_DATA[[#This Row],[PREDICTED_DURATION]], PROJECT_DATA[[#This Row],[DURATION_OVERRIDE]])</f>
        <v>73</v>
      </c>
      <c r="W78" s="5">
        <f>IF(PROJECT_DATA[[#This Row],[DURATION]]=PROJECT_DATA[[#This Row],[PREDICTED_DURATION]], PROJECT_DATA[[#This Row],[MONTHLY_REVENUE]], PROJECT_DATA[[#This Row],[FEE_REMAINING]]/(PROJECT_DATA[[#This Row],[DURATION]]*12/52))</f>
        <v>6406.8</v>
      </c>
      <c r="X78" s="9">
        <f>IF(PROJECT_DATA[[#This Row],[STATUS]]="Active", REFERENCE_DATA!$S$2+PROJECT_DATA[[#This Row],[DURATION]]*7, PROJECT_DATA[[#This Row],[START_DATE]]+PROJECT_DATA[[#This Row],[DURATION]]*7)</f>
        <v>46849</v>
      </c>
      <c r="Y78" s="13">
        <f>(ROUNDUP((PROJECT_DATA[[#This Row],[FEE_REMAINING]]*PROJECT_DATA[[#This Row],[PERCENT_ENG]]/REFERENCE_DATA!$Q$3/PROJECT_DATA[[#This Row],[DURATION]]), 0))/IF(PROJECT_DATA[[#This Row],[WORK_SCENARIO]]="", REFERENCE_DATA!$V$4, INDEX(WORK_RATES[ENGINEERING], MATCH(PROJECT_DATA[[#This Row],[WORK_SCENARIO]], WORK_RATES[SCENARIO], 0)))</f>
        <v>0.18</v>
      </c>
      <c r="Z78" s="13">
        <f>(ROUNDUP((PROJECT_DATA[[#This Row],[FEE_REMAINING]]*PROJECT_DATA[[#This Row],[PERCENT_PRODUCTION]]/REFERENCE_DATA!$Q$4/PROJECT_DATA[[#This Row],[DURATION]]), 0))/IF(PROJECT_DATA[[#This Row],[WORK_SCENARIO]]="", REFERENCE_DATA!$W$4, INDEX(WORK_RATES[PRODUCTION], MATCH(PROJECT_DATA[[#This Row],[WORK_SCENARIO]], WORK_RATES[SCENARIO], 0)))</f>
        <v>0.13636363636363635</v>
      </c>
    </row>
    <row r="79" spans="1:26">
      <c r="A79" s="19" t="s">
        <v>280</v>
      </c>
      <c r="B79" s="19" t="s">
        <v>29</v>
      </c>
      <c r="C79" s="19" t="s">
        <v>281</v>
      </c>
      <c r="D79" s="19" t="s">
        <v>152</v>
      </c>
      <c r="E79" s="19" t="s">
        <v>76</v>
      </c>
      <c r="F79" s="19" t="s">
        <v>42</v>
      </c>
      <c r="G79" s="19" t="s">
        <v>67</v>
      </c>
      <c r="H79" s="18">
        <v>45842</v>
      </c>
      <c r="I79" s="19" t="s">
        <v>145</v>
      </c>
      <c r="J79" s="20">
        <v>554000</v>
      </c>
      <c r="K79" s="21">
        <v>1</v>
      </c>
      <c r="L79" s="2">
        <f>IF(PROJECT_DATA[[#This Row],[STATUS]]="Inactive", 0, PROJECT_DATA[[#This Row],[FEE]] * IF(PROJECT_DATA[[#This Row],[STATUS]]="Active", 1, PROJECT_DATA[[#This Row],[CONVERSION_RATE]]))</f>
        <v>554000</v>
      </c>
      <c r="M79" s="20">
        <v>80408</v>
      </c>
      <c r="N79" s="21">
        <v>0.48556434255315239</v>
      </c>
      <c r="O79" s="3">
        <f>1-PROJECT_DATA[[#This Row],[PERCENT_ENG]]</f>
        <v>0.51443565744684761</v>
      </c>
      <c r="P79" s="21" t="s">
        <v>94</v>
      </c>
      <c r="Q79" s="2" cm="1">
        <f t="array" ref="Q79">_xlfn.IFNA(INDEX(BURN_RATES[RATE], (MATCH(PROJECT_DATA[[#This Row],[FEE]], BURN_RATES[FEE], 1))+1), 1) * PROJECT_DATA[[#This Row],[FEE]]</f>
        <v>19390.000000000004</v>
      </c>
      <c r="S79" s="2">
        <f>IF(OR(PROJECT_DATA[[#This Row],[PREDICTED_MONTHLY_REVENUE_OVERRIDE]]="", PROJECT_DATA[[#This Row],[PREDICTED_MONTHLY_REVENUE_OVERRIDE]]=0), PROJECT_DATA[[#This Row],[PREDICTED_MONTHLY_REVENUE]], PROJECT_DATA[[#This Row],[PREDICTED_MONTHLY_REVENUE_OVERRIDE]])</f>
        <v>19390.000000000004</v>
      </c>
      <c r="T79">
        <f>ROUNDUP(PROJECT_DATA[[#This Row],[FEE_REMAINING]]/PROJECT_DATA[[#This Row],[MONTHLY_REVENUE]] * 52/ 12, 0)</f>
        <v>18</v>
      </c>
      <c r="U79" s="19"/>
      <c r="V79">
        <f>IF(OR(PROJECT_DATA[[#This Row],[DURATION_OVERRIDE]]="", PROJECT_DATA[[#This Row],[DURATION_OVERRIDE]]=0), PROJECT_DATA[[#This Row],[PREDICTED_DURATION]], PROJECT_DATA[[#This Row],[DURATION_OVERRIDE]])</f>
        <v>18</v>
      </c>
      <c r="W79" s="5">
        <f>IF(PROJECT_DATA[[#This Row],[DURATION]]=PROJECT_DATA[[#This Row],[PREDICTED_DURATION]], PROJECT_DATA[[#This Row],[MONTHLY_REVENUE]], PROJECT_DATA[[#This Row],[FEE_REMAINING]]/(PROJECT_DATA[[#This Row],[DURATION]]*12/52))</f>
        <v>19390.000000000004</v>
      </c>
      <c r="X79" s="9">
        <f ca="1">IF(PROJECT_DATA[[#This Row],[STATUS]]="Active", REFERENCE_DATA!$S$2+PROJECT_DATA[[#This Row],[DURATION]]*7, PROJECT_DATA[[#This Row],[START_DATE]]+PROJECT_DATA[[#This Row],[DURATION]]*7)</f>
        <v>46203</v>
      </c>
      <c r="Y79"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79" s="13">
        <f>(ROUNDUP((PROJECT_DATA[[#This Row],[FEE_REMAINING]]*PROJECT_DATA[[#This Row],[PERCENT_PRODUCTION]]/REFERENCE_DATA!$Q$4/PROJECT_DATA[[#This Row],[DURATION]]), 0))/IF(PROJECT_DATA[[#This Row],[WORK_SCENARIO]]="", REFERENCE_DATA!$W$4, INDEX(WORK_RATES[PRODUCTION], MATCH(PROJECT_DATA[[#This Row],[WORK_SCENARIO]], WORK_RATES[SCENARIO], 0)))</f>
        <v>0.71875</v>
      </c>
    </row>
    <row r="80" spans="1:26">
      <c r="A80" s="19" t="s">
        <v>282</v>
      </c>
      <c r="B80" s="19" t="s">
        <v>38</v>
      </c>
      <c r="C80" s="19" t="s">
        <v>283</v>
      </c>
      <c r="D80" s="19" t="s">
        <v>97</v>
      </c>
      <c r="E80" s="19" t="s">
        <v>32</v>
      </c>
      <c r="F80" s="19" t="s">
        <v>33</v>
      </c>
      <c r="G80" s="19" t="s">
        <v>67</v>
      </c>
      <c r="H80" s="18">
        <v>46034</v>
      </c>
      <c r="I80" s="19" t="s">
        <v>79</v>
      </c>
      <c r="J80" s="20">
        <v>115767</v>
      </c>
      <c r="K80" s="21">
        <v>0.64342512578415534</v>
      </c>
      <c r="L80" s="2">
        <f>IF(PROJECT_DATA[[#This Row],[STATUS]]="Inactive", 0, PROJECT_DATA[[#This Row],[FEE]] * IF(PROJECT_DATA[[#This Row],[STATUS]]="Active", 1, PROJECT_DATA[[#This Row],[CONVERSION_RATE]]))</f>
        <v>74487.396536654313</v>
      </c>
      <c r="M80" s="20">
        <v>74487.396536654313</v>
      </c>
      <c r="N80" s="21">
        <v>0.65247538022067331</v>
      </c>
      <c r="O80" s="3">
        <f>1-PROJECT_DATA[[#This Row],[PERCENT_ENG]]</f>
        <v>0.34752461977932669</v>
      </c>
      <c r="P80" s="21" t="s">
        <v>44</v>
      </c>
      <c r="Q80" s="2" cm="1">
        <f t="array" ref="Q80">_xlfn.IFNA(INDEX(BURN_RATES[RATE], (MATCH(PROJECT_DATA[[#This Row],[FEE]], BURN_RATES[FEE], 1))+1), 1) * PROJECT_DATA[[#This Row],[FEE]]</f>
        <v>5788.35</v>
      </c>
      <c r="S80" s="2">
        <f>IF(OR(PROJECT_DATA[[#This Row],[PREDICTED_MONTHLY_REVENUE_OVERRIDE]]="", PROJECT_DATA[[#This Row],[PREDICTED_MONTHLY_REVENUE_OVERRIDE]]=0), PROJECT_DATA[[#This Row],[PREDICTED_MONTHLY_REVENUE]], PROJECT_DATA[[#This Row],[PREDICTED_MONTHLY_REVENUE_OVERRIDE]])</f>
        <v>5788.35</v>
      </c>
      <c r="T80">
        <f>ROUNDUP(PROJECT_DATA[[#This Row],[FEE_REMAINING]]/PROJECT_DATA[[#This Row],[MONTHLY_REVENUE]] * 52/ 12, 0)</f>
        <v>56</v>
      </c>
      <c r="U80" s="19">
        <v>56</v>
      </c>
      <c r="V80">
        <f>IF(OR(PROJECT_DATA[[#This Row],[DURATION_OVERRIDE]]="", PROJECT_DATA[[#This Row],[DURATION_OVERRIDE]]=0), PROJECT_DATA[[#This Row],[PREDICTED_DURATION]], PROJECT_DATA[[#This Row],[DURATION_OVERRIDE]])</f>
        <v>56</v>
      </c>
      <c r="W80" s="5">
        <f>IF(PROJECT_DATA[[#This Row],[DURATION]]=PROJECT_DATA[[#This Row],[PREDICTED_DURATION]], PROJECT_DATA[[#This Row],[MONTHLY_REVENUE]], PROJECT_DATA[[#This Row],[FEE_REMAINING]]/(PROJECT_DATA[[#This Row],[DURATION]]*12/52))</f>
        <v>5788.35</v>
      </c>
      <c r="X80" s="9">
        <f>IF(PROJECT_DATA[[#This Row],[STATUS]]="Active", REFERENCE_DATA!$S$2+PROJECT_DATA[[#This Row],[DURATION]]*7, PROJECT_DATA[[#This Row],[START_DATE]]+PROJECT_DATA[[#This Row],[DURATION]]*7)</f>
        <v>46426</v>
      </c>
      <c r="Y80" s="13">
        <f>(ROUNDUP((PROJECT_DATA[[#This Row],[FEE_REMAINING]]*PROJECT_DATA[[#This Row],[PERCENT_ENG]]/REFERENCE_DATA!$Q$3/PROJECT_DATA[[#This Row],[DURATION]]), 0))/IF(PROJECT_DATA[[#This Row],[WORK_SCENARIO]]="", REFERENCE_DATA!$V$4, INDEX(WORK_RATES[ENGINEERING], MATCH(PROJECT_DATA[[#This Row],[WORK_SCENARIO]], WORK_RATES[SCENARIO], 0)))</f>
        <v>0.22500000000000001</v>
      </c>
      <c r="Z80" s="13">
        <f>(ROUNDUP((PROJECT_DATA[[#This Row],[FEE_REMAINING]]*PROJECT_DATA[[#This Row],[PERCENT_PRODUCTION]]/REFERENCE_DATA!$Q$4/PROJECT_DATA[[#This Row],[DURATION]]), 0))/IF(PROJECT_DATA[[#This Row],[WORK_SCENARIO]]="", REFERENCE_DATA!$W$4, INDEX(WORK_RATES[PRODUCTION], MATCH(PROJECT_DATA[[#This Row],[WORK_SCENARIO]], WORK_RATES[SCENARIO], 0)))</f>
        <v>0.125</v>
      </c>
    </row>
    <row r="81" spans="1:26">
      <c r="A81" s="19" t="s">
        <v>284</v>
      </c>
      <c r="B81" s="19" t="s">
        <v>38</v>
      </c>
      <c r="C81" s="19" t="s">
        <v>285</v>
      </c>
      <c r="D81" s="19" t="s">
        <v>148</v>
      </c>
      <c r="E81" s="19" t="s">
        <v>87</v>
      </c>
      <c r="F81" s="19" t="s">
        <v>77</v>
      </c>
      <c r="G81" s="19" t="s">
        <v>56</v>
      </c>
      <c r="H81" s="18">
        <v>46074</v>
      </c>
      <c r="I81" s="19" t="s">
        <v>61</v>
      </c>
      <c r="J81" s="20">
        <v>131620</v>
      </c>
      <c r="K81" s="21">
        <v>0.52418968587896331</v>
      </c>
      <c r="L81" s="2">
        <f>IF(PROJECT_DATA[[#This Row],[STATUS]]="Inactive", 0, PROJECT_DATA[[#This Row],[FEE]] * IF(PROJECT_DATA[[#This Row],[STATUS]]="Active", 1, PROJECT_DATA[[#This Row],[CONVERSION_RATE]]))</f>
        <v>68993.846455389154</v>
      </c>
      <c r="M81" s="20">
        <v>68993.846455389154</v>
      </c>
      <c r="N81" s="21">
        <v>0.52912298158169779</v>
      </c>
      <c r="O81" s="3">
        <f>1-PROJECT_DATA[[#This Row],[PERCENT_ENG]]</f>
        <v>0.47087701841830221</v>
      </c>
      <c r="P81" s="21" t="s">
        <v>44</v>
      </c>
      <c r="Q81" s="2" cm="1">
        <f t="array" ref="Q81">_xlfn.IFNA(INDEX(BURN_RATES[RATE], (MATCH(PROJECT_DATA[[#This Row],[FEE]], BURN_RATES[FEE], 1))+1), 1) * PROJECT_DATA[[#This Row],[FEE]]</f>
        <v>6581</v>
      </c>
      <c r="S81" s="2">
        <f>IF(OR(PROJECT_DATA[[#This Row],[PREDICTED_MONTHLY_REVENUE_OVERRIDE]]="", PROJECT_DATA[[#This Row],[PREDICTED_MONTHLY_REVENUE_OVERRIDE]]=0), PROJECT_DATA[[#This Row],[PREDICTED_MONTHLY_REVENUE]], PROJECT_DATA[[#This Row],[PREDICTED_MONTHLY_REVENUE_OVERRIDE]])</f>
        <v>6581</v>
      </c>
      <c r="T81">
        <f>ROUNDUP(PROJECT_DATA[[#This Row],[FEE_REMAINING]]/PROJECT_DATA[[#This Row],[MONTHLY_REVENUE]] * 52/ 12, 0)</f>
        <v>46</v>
      </c>
      <c r="U81" s="19">
        <v>38</v>
      </c>
      <c r="V81">
        <f>IF(OR(PROJECT_DATA[[#This Row],[DURATION_OVERRIDE]]="", PROJECT_DATA[[#This Row],[DURATION_OVERRIDE]]=0), PROJECT_DATA[[#This Row],[PREDICTED_DURATION]], PROJECT_DATA[[#This Row],[DURATION_OVERRIDE]])</f>
        <v>38</v>
      </c>
      <c r="W81" s="5">
        <f>IF(PROJECT_DATA[[#This Row],[DURATION]]=PROJECT_DATA[[#This Row],[PREDICTED_DURATION]], PROJECT_DATA[[#This Row],[MONTHLY_REVENUE]], PROJECT_DATA[[#This Row],[FEE_REMAINING]]/(PROJECT_DATA[[#This Row],[DURATION]]*12/52))</f>
        <v>7867.7193326320958</v>
      </c>
      <c r="X81" s="9">
        <f>IF(PROJECT_DATA[[#This Row],[STATUS]]="Active", REFERENCE_DATA!$S$2+PROJECT_DATA[[#This Row],[DURATION]]*7, PROJECT_DATA[[#This Row],[START_DATE]]+PROJECT_DATA[[#This Row],[DURATION]]*7)</f>
        <v>46340</v>
      </c>
      <c r="Y81" s="13">
        <f>(ROUNDUP((PROJECT_DATA[[#This Row],[FEE_REMAINING]]*PROJECT_DATA[[#This Row],[PERCENT_ENG]]/REFERENCE_DATA!$Q$3/PROJECT_DATA[[#This Row],[DURATION]]), 0))/IF(PROJECT_DATA[[#This Row],[WORK_SCENARIO]]="", REFERENCE_DATA!$V$4, INDEX(WORK_RATES[ENGINEERING], MATCH(PROJECT_DATA[[#This Row],[WORK_SCENARIO]], WORK_RATES[SCENARIO], 0)))</f>
        <v>0.25</v>
      </c>
      <c r="Z81" s="13">
        <f>(ROUNDUP((PROJECT_DATA[[#This Row],[FEE_REMAINING]]*PROJECT_DATA[[#This Row],[PERCENT_PRODUCTION]]/REFERENCE_DATA!$Q$4/PROJECT_DATA[[#This Row],[DURATION]]), 0))/IF(PROJECT_DATA[[#This Row],[WORK_SCENARIO]]="", REFERENCE_DATA!$W$4, INDEX(WORK_RATES[PRODUCTION], MATCH(PROJECT_DATA[[#This Row],[WORK_SCENARIO]], WORK_RATES[SCENARIO], 0)))</f>
        <v>0.22500000000000001</v>
      </c>
    </row>
    <row r="82" spans="1:26">
      <c r="A82" s="19" t="s">
        <v>286</v>
      </c>
      <c r="B82" s="19" t="s">
        <v>29</v>
      </c>
      <c r="C82" s="19" t="s">
        <v>287</v>
      </c>
      <c r="D82" s="19" t="s">
        <v>31</v>
      </c>
      <c r="E82" s="19" t="s">
        <v>288</v>
      </c>
      <c r="F82" s="19" t="s">
        <v>42</v>
      </c>
      <c r="G82" s="19" t="s">
        <v>149</v>
      </c>
      <c r="H82" s="18">
        <v>45786</v>
      </c>
      <c r="I82" s="19" t="s">
        <v>72</v>
      </c>
      <c r="J82" s="20">
        <v>163444</v>
      </c>
      <c r="K82" s="21">
        <v>1</v>
      </c>
      <c r="L82" s="2">
        <f>IF(PROJECT_DATA[[#This Row],[STATUS]]="Inactive", 0, PROJECT_DATA[[#This Row],[FEE]] * IF(PROJECT_DATA[[#This Row],[STATUS]]="Active", 1, PROJECT_DATA[[#This Row],[CONVERSION_RATE]]))</f>
        <v>163444</v>
      </c>
      <c r="M82" s="20">
        <v>124684</v>
      </c>
      <c r="N82" s="21">
        <v>0.61427862326585381</v>
      </c>
      <c r="O82" s="3">
        <f>1-PROJECT_DATA[[#This Row],[PERCENT_ENG]]</f>
        <v>0.38572137673414619</v>
      </c>
      <c r="P82" s="21" t="s">
        <v>44</v>
      </c>
      <c r="Q82" s="2" cm="1">
        <f t="array" ref="Q82">_xlfn.IFNA(INDEX(BURN_RATES[RATE], (MATCH(PROJECT_DATA[[#This Row],[FEE]], BURN_RATES[FEE], 1))+1), 1) * PROJECT_DATA[[#This Row],[FEE]]</f>
        <v>8172.2000000000007</v>
      </c>
      <c r="S82" s="2">
        <f>IF(OR(PROJECT_DATA[[#This Row],[PREDICTED_MONTHLY_REVENUE_OVERRIDE]]="", PROJECT_DATA[[#This Row],[PREDICTED_MONTHLY_REVENUE_OVERRIDE]]=0), PROJECT_DATA[[#This Row],[PREDICTED_MONTHLY_REVENUE]], PROJECT_DATA[[#This Row],[PREDICTED_MONTHLY_REVENUE_OVERRIDE]])</f>
        <v>8172.2000000000007</v>
      </c>
      <c r="T82">
        <f>ROUNDUP(PROJECT_DATA[[#This Row],[FEE_REMAINING]]/PROJECT_DATA[[#This Row],[MONTHLY_REVENUE]] * 52/ 12, 0)</f>
        <v>67</v>
      </c>
      <c r="U82" s="19">
        <v>60</v>
      </c>
      <c r="V82">
        <f>IF(OR(PROJECT_DATA[[#This Row],[DURATION_OVERRIDE]]="", PROJECT_DATA[[#This Row],[DURATION_OVERRIDE]]=0), PROJECT_DATA[[#This Row],[PREDICTED_DURATION]], PROJECT_DATA[[#This Row],[DURATION_OVERRIDE]])</f>
        <v>60</v>
      </c>
      <c r="W82" s="5">
        <f>IF(PROJECT_DATA[[#This Row],[DURATION]]=PROJECT_DATA[[#This Row],[PREDICTED_DURATION]], PROJECT_DATA[[#This Row],[MONTHLY_REVENUE]], PROJECT_DATA[[#This Row],[FEE_REMAINING]]/(PROJECT_DATA[[#This Row],[DURATION]]*12/52))</f>
        <v>9004.9555555555544</v>
      </c>
      <c r="X82" s="9">
        <f ca="1">IF(PROJECT_DATA[[#This Row],[STATUS]]="Active", REFERENCE_DATA!$S$2+PROJECT_DATA[[#This Row],[DURATION]]*7, PROJECT_DATA[[#This Row],[START_DATE]]+PROJECT_DATA[[#This Row],[DURATION]]*7)</f>
        <v>46497</v>
      </c>
      <c r="Y82" s="13">
        <f>(ROUNDUP((PROJECT_DATA[[#This Row],[FEE_REMAINING]]*PROJECT_DATA[[#This Row],[PERCENT_ENG]]/REFERENCE_DATA!$Q$3/PROJECT_DATA[[#This Row],[DURATION]]), 0))/IF(PROJECT_DATA[[#This Row],[WORK_SCENARIO]]="", REFERENCE_DATA!$V$4, INDEX(WORK_RATES[ENGINEERING], MATCH(PROJECT_DATA[[#This Row],[WORK_SCENARIO]], WORK_RATES[SCENARIO], 0)))</f>
        <v>0.32500000000000001</v>
      </c>
      <c r="Z82" s="13">
        <f>(ROUNDUP((PROJECT_DATA[[#This Row],[FEE_REMAINING]]*PROJECT_DATA[[#This Row],[PERCENT_PRODUCTION]]/REFERENCE_DATA!$Q$4/PROJECT_DATA[[#This Row],[DURATION]]), 0))/IF(PROJECT_DATA[[#This Row],[WORK_SCENARIO]]="", REFERENCE_DATA!$W$4, INDEX(WORK_RATES[PRODUCTION], MATCH(PROJECT_DATA[[#This Row],[WORK_SCENARIO]], WORK_RATES[SCENARIO], 0)))</f>
        <v>0.22500000000000001</v>
      </c>
    </row>
    <row r="83" spans="1:26">
      <c r="A83" s="19" t="s">
        <v>289</v>
      </c>
      <c r="B83" s="19" t="s">
        <v>29</v>
      </c>
      <c r="C83" s="19" t="s">
        <v>290</v>
      </c>
      <c r="D83" s="19" t="s">
        <v>191</v>
      </c>
      <c r="E83" s="19" t="s">
        <v>32</v>
      </c>
      <c r="F83" s="19" t="s">
        <v>88</v>
      </c>
      <c r="G83" s="19" t="s">
        <v>149</v>
      </c>
      <c r="H83" s="18">
        <v>45788</v>
      </c>
      <c r="I83" s="19" t="s">
        <v>107</v>
      </c>
      <c r="J83" s="20">
        <v>3281</v>
      </c>
      <c r="K83" s="21">
        <v>1</v>
      </c>
      <c r="L83" s="2">
        <f>IF(PROJECT_DATA[[#This Row],[STATUS]]="Inactive", 0, PROJECT_DATA[[#This Row],[FEE]] * IF(PROJECT_DATA[[#This Row],[STATUS]]="Active", 1, PROJECT_DATA[[#This Row],[CONVERSION_RATE]]))</f>
        <v>3281</v>
      </c>
      <c r="M83" s="20">
        <v>1685</v>
      </c>
      <c r="N83" s="21">
        <v>0.56104968307297143</v>
      </c>
      <c r="O83" s="3">
        <f>1-PROJECT_DATA[[#This Row],[PERCENT_ENG]]</f>
        <v>0.43895031692702857</v>
      </c>
      <c r="P83" s="21" t="s">
        <v>94</v>
      </c>
      <c r="Q83" s="2" cm="1">
        <f t="array" ref="Q83">_xlfn.IFNA(INDEX(BURN_RATES[RATE], (MATCH(PROJECT_DATA[[#This Row],[FEE]], BURN_RATES[FEE], 1))+1), 1) * PROJECT_DATA[[#This Row],[FEE]]</f>
        <v>3281</v>
      </c>
      <c r="S83" s="2">
        <f>IF(OR(PROJECT_DATA[[#This Row],[PREDICTED_MONTHLY_REVENUE_OVERRIDE]]="", PROJECT_DATA[[#This Row],[PREDICTED_MONTHLY_REVENUE_OVERRIDE]]=0), PROJECT_DATA[[#This Row],[PREDICTED_MONTHLY_REVENUE]], PROJECT_DATA[[#This Row],[PREDICTED_MONTHLY_REVENUE_OVERRIDE]])</f>
        <v>3281</v>
      </c>
      <c r="T83">
        <f>ROUNDUP(PROJECT_DATA[[#This Row],[FEE_REMAINING]]/PROJECT_DATA[[#This Row],[MONTHLY_REVENUE]] * 52/ 12, 0)</f>
        <v>3</v>
      </c>
      <c r="U83" s="19">
        <v>2</v>
      </c>
      <c r="V83">
        <f>IF(OR(PROJECT_DATA[[#This Row],[DURATION_OVERRIDE]]="", PROJECT_DATA[[#This Row],[DURATION_OVERRIDE]]=0), PROJECT_DATA[[#This Row],[PREDICTED_DURATION]], PROJECT_DATA[[#This Row],[DURATION_OVERRIDE]])</f>
        <v>2</v>
      </c>
      <c r="W83" s="5">
        <f>IF(PROJECT_DATA[[#This Row],[DURATION]]=PROJECT_DATA[[#This Row],[PREDICTED_DURATION]], PROJECT_DATA[[#This Row],[MONTHLY_REVENUE]], PROJECT_DATA[[#This Row],[FEE_REMAINING]]/(PROJECT_DATA[[#This Row],[DURATION]]*12/52))</f>
        <v>3650.833333333333</v>
      </c>
      <c r="X83" s="9">
        <f ca="1">IF(PROJECT_DATA[[#This Row],[STATUS]]="Active", REFERENCE_DATA!$S$2+PROJECT_DATA[[#This Row],[DURATION]]*7, PROJECT_DATA[[#This Row],[START_DATE]]+PROJECT_DATA[[#This Row],[DURATION]]*7)</f>
        <v>46091</v>
      </c>
      <c r="Y83" s="13">
        <f>(ROUNDUP((PROJECT_DATA[[#This Row],[FEE_REMAINING]]*PROJECT_DATA[[#This Row],[PERCENT_ENG]]/REFERENCE_DATA!$Q$3/PROJECT_DATA[[#This Row],[DURATION]]), 0))/IF(PROJECT_DATA[[#This Row],[WORK_SCENARIO]]="", REFERENCE_DATA!$V$4, INDEX(WORK_RATES[ENGINEERING], MATCH(PROJECT_DATA[[#This Row],[WORK_SCENARIO]], WORK_RATES[SCENARIO], 0)))</f>
        <v>0.14285714285714285</v>
      </c>
      <c r="Z83" s="13">
        <f>(ROUNDUP((PROJECT_DATA[[#This Row],[FEE_REMAINING]]*PROJECT_DATA[[#This Row],[PERCENT_PRODUCTION]]/REFERENCE_DATA!$Q$4/PROJECT_DATA[[#This Row],[DURATION]]), 0))/IF(PROJECT_DATA[[#This Row],[WORK_SCENARIO]]="", REFERENCE_DATA!$W$4, INDEX(WORK_RATES[PRODUCTION], MATCH(PROJECT_DATA[[#This Row],[WORK_SCENARIO]], WORK_RATES[SCENARIO], 0)))</f>
        <v>0.125</v>
      </c>
    </row>
    <row r="84" spans="1:26">
      <c r="A84" s="19" t="s">
        <v>291</v>
      </c>
      <c r="B84" s="19" t="s">
        <v>38</v>
      </c>
      <c r="C84" s="19" t="s">
        <v>292</v>
      </c>
      <c r="D84" s="19" t="s">
        <v>159</v>
      </c>
      <c r="E84" s="19" t="s">
        <v>196</v>
      </c>
      <c r="F84" s="19" t="s">
        <v>93</v>
      </c>
      <c r="G84" s="19" t="s">
        <v>49</v>
      </c>
      <c r="H84" s="18">
        <v>45956</v>
      </c>
      <c r="I84" s="19" t="s">
        <v>177</v>
      </c>
      <c r="J84" s="20">
        <v>123852</v>
      </c>
      <c r="K84" s="21">
        <v>0.40212869911893578</v>
      </c>
      <c r="L84" s="2">
        <f>IF(PROJECT_DATA[[#This Row],[STATUS]]="Inactive", 0, PROJECT_DATA[[#This Row],[FEE]] * IF(PROJECT_DATA[[#This Row],[STATUS]]="Active", 1, PROJECT_DATA[[#This Row],[CONVERSION_RATE]]))</f>
        <v>49804.443643278435</v>
      </c>
      <c r="M84" s="20">
        <v>49804.443643278435</v>
      </c>
      <c r="N84" s="21">
        <v>0.64254974501609841</v>
      </c>
      <c r="O84" s="3">
        <f>1-PROJECT_DATA[[#This Row],[PERCENT_ENG]]</f>
        <v>0.35745025498390159</v>
      </c>
      <c r="P84" s="21" t="s">
        <v>94</v>
      </c>
      <c r="Q84" s="2" cm="1">
        <f t="array" ref="Q84">_xlfn.IFNA(INDEX(BURN_RATES[RATE], (MATCH(PROJECT_DATA[[#This Row],[FEE]], BURN_RATES[FEE], 1))+1), 1) * PROJECT_DATA[[#This Row],[FEE]]</f>
        <v>6192.6</v>
      </c>
      <c r="S84" s="2">
        <f>IF(OR(PROJECT_DATA[[#This Row],[PREDICTED_MONTHLY_REVENUE_OVERRIDE]]="", PROJECT_DATA[[#This Row],[PREDICTED_MONTHLY_REVENUE_OVERRIDE]]=0), PROJECT_DATA[[#This Row],[PREDICTED_MONTHLY_REVENUE]], PROJECT_DATA[[#This Row],[PREDICTED_MONTHLY_REVENUE_OVERRIDE]])</f>
        <v>6192.6</v>
      </c>
      <c r="T84">
        <f>ROUNDUP(PROJECT_DATA[[#This Row],[FEE_REMAINING]]/PROJECT_DATA[[#This Row],[MONTHLY_REVENUE]] * 52/ 12, 0)</f>
        <v>35</v>
      </c>
      <c r="U84" s="19"/>
      <c r="V84">
        <f>IF(OR(PROJECT_DATA[[#This Row],[DURATION_OVERRIDE]]="", PROJECT_DATA[[#This Row],[DURATION_OVERRIDE]]=0), PROJECT_DATA[[#This Row],[PREDICTED_DURATION]], PROJECT_DATA[[#This Row],[DURATION_OVERRIDE]])</f>
        <v>35</v>
      </c>
      <c r="W84" s="5">
        <f>IF(PROJECT_DATA[[#This Row],[DURATION]]=PROJECT_DATA[[#This Row],[PREDICTED_DURATION]], PROJECT_DATA[[#This Row],[MONTHLY_REVENUE]], PROJECT_DATA[[#This Row],[FEE_REMAINING]]/(PROJECT_DATA[[#This Row],[DURATION]]*12/52))</f>
        <v>6192.6</v>
      </c>
      <c r="X84" s="9">
        <f>IF(PROJECT_DATA[[#This Row],[STATUS]]="Active", REFERENCE_DATA!$S$2+PROJECT_DATA[[#This Row],[DURATION]]*7, PROJECT_DATA[[#This Row],[START_DATE]]+PROJECT_DATA[[#This Row],[DURATION]]*7)</f>
        <v>46201</v>
      </c>
      <c r="Y84" s="13">
        <f>(ROUNDUP((PROJECT_DATA[[#This Row],[FEE_REMAINING]]*PROJECT_DATA[[#This Row],[PERCENT_ENG]]/REFERENCE_DATA!$Q$3/PROJECT_DATA[[#This Row],[DURATION]]), 0))/IF(PROJECT_DATA[[#This Row],[WORK_SCENARIO]]="", REFERENCE_DATA!$V$4, INDEX(WORK_RATES[ENGINEERING], MATCH(PROJECT_DATA[[#This Row],[WORK_SCENARIO]], WORK_RATES[SCENARIO], 0)))</f>
        <v>0.2857142857142857</v>
      </c>
      <c r="Z84" s="13">
        <f>(ROUNDUP((PROJECT_DATA[[#This Row],[FEE_REMAINING]]*PROJECT_DATA[[#This Row],[PERCENT_PRODUCTION]]/REFERENCE_DATA!$Q$4/PROJECT_DATA[[#This Row],[DURATION]]), 0))/IF(PROJECT_DATA[[#This Row],[WORK_SCENARIO]]="", REFERENCE_DATA!$W$4, INDEX(WORK_RATES[PRODUCTION], MATCH(PROJECT_DATA[[#This Row],[WORK_SCENARIO]], WORK_RATES[SCENARIO], 0)))</f>
        <v>0.1875</v>
      </c>
    </row>
    <row r="85" spans="1:26">
      <c r="A85" s="19" t="s">
        <v>293</v>
      </c>
      <c r="B85" s="19" t="s">
        <v>38</v>
      </c>
      <c r="C85" s="19" t="s">
        <v>294</v>
      </c>
      <c r="D85" s="19" t="s">
        <v>101</v>
      </c>
      <c r="E85" s="19" t="s">
        <v>76</v>
      </c>
      <c r="F85" s="19" t="s">
        <v>88</v>
      </c>
      <c r="G85" s="19" t="s">
        <v>67</v>
      </c>
      <c r="H85" s="18">
        <v>46119</v>
      </c>
      <c r="I85" s="19" t="s">
        <v>43</v>
      </c>
      <c r="J85" s="20">
        <v>295863</v>
      </c>
      <c r="K85" s="21">
        <v>0.26276755368228588</v>
      </c>
      <c r="L85" s="2">
        <f>IF(PROJECT_DATA[[#This Row],[STATUS]]="Inactive", 0, PROJECT_DATA[[#This Row],[FEE]] * IF(PROJECT_DATA[[#This Row],[STATUS]]="Active", 1, PROJECT_DATA[[#This Row],[CONVERSION_RATE]]))</f>
        <v>77743.196735102145</v>
      </c>
      <c r="M85" s="20">
        <v>77743.196735102145</v>
      </c>
      <c r="N85" s="21">
        <v>0.66644051266592075</v>
      </c>
      <c r="O85" s="3">
        <f>1-PROJECT_DATA[[#This Row],[PERCENT_ENG]]</f>
        <v>0.33355948733407925</v>
      </c>
      <c r="P85" s="21" t="s">
        <v>94</v>
      </c>
      <c r="Q85" s="2" cm="1">
        <f t="array" ref="Q85">_xlfn.IFNA(INDEX(BURN_RATES[RATE], (MATCH(PROJECT_DATA[[#This Row],[FEE]], BURN_RATES[FEE], 1))+1), 1) * PROJECT_DATA[[#This Row],[FEE]]</f>
        <v>11834.52</v>
      </c>
      <c r="S85" s="2">
        <f>IF(OR(PROJECT_DATA[[#This Row],[PREDICTED_MONTHLY_REVENUE_OVERRIDE]]="", PROJECT_DATA[[#This Row],[PREDICTED_MONTHLY_REVENUE_OVERRIDE]]=0), PROJECT_DATA[[#This Row],[PREDICTED_MONTHLY_REVENUE]], PROJECT_DATA[[#This Row],[PREDICTED_MONTHLY_REVENUE_OVERRIDE]])</f>
        <v>11834.52</v>
      </c>
      <c r="T85">
        <f>ROUNDUP(PROJECT_DATA[[#This Row],[FEE_REMAINING]]/PROJECT_DATA[[#This Row],[MONTHLY_REVENUE]] * 52/ 12, 0)</f>
        <v>29</v>
      </c>
      <c r="U85" s="19">
        <v>27</v>
      </c>
      <c r="V85">
        <f>IF(OR(PROJECT_DATA[[#This Row],[DURATION_OVERRIDE]]="", PROJECT_DATA[[#This Row],[DURATION_OVERRIDE]]=0), PROJECT_DATA[[#This Row],[PREDICTED_DURATION]], PROJECT_DATA[[#This Row],[DURATION_OVERRIDE]])</f>
        <v>27</v>
      </c>
      <c r="W85" s="5">
        <f>IF(PROJECT_DATA[[#This Row],[DURATION]]=PROJECT_DATA[[#This Row],[PREDICTED_DURATION]], PROJECT_DATA[[#This Row],[MONTHLY_REVENUE]], PROJECT_DATA[[#This Row],[FEE_REMAINING]]/(PROJECT_DATA[[#This Row],[DURATION]]*12/52))</f>
        <v>12477.303179707751</v>
      </c>
      <c r="X85" s="9">
        <f>IF(PROJECT_DATA[[#This Row],[STATUS]]="Active", REFERENCE_DATA!$S$2+PROJECT_DATA[[#This Row],[DURATION]]*7, PROJECT_DATA[[#This Row],[START_DATE]]+PROJECT_DATA[[#This Row],[DURATION]]*7)</f>
        <v>46308</v>
      </c>
      <c r="Y85" s="13">
        <f>(ROUNDUP((PROJECT_DATA[[#This Row],[FEE_REMAINING]]*PROJECT_DATA[[#This Row],[PERCENT_ENG]]/REFERENCE_DATA!$Q$3/PROJECT_DATA[[#This Row],[DURATION]]), 0))/IF(PROJECT_DATA[[#This Row],[WORK_SCENARIO]]="", REFERENCE_DATA!$V$4, INDEX(WORK_RATES[ENGINEERING], MATCH(PROJECT_DATA[[#This Row],[WORK_SCENARIO]], WORK_RATES[SCENARIO], 0)))</f>
        <v>0.5714285714285714</v>
      </c>
      <c r="Z85"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86" spans="1:26">
      <c r="A86" s="19" t="s">
        <v>295</v>
      </c>
      <c r="B86" s="19" t="s">
        <v>38</v>
      </c>
      <c r="C86" s="19" t="s">
        <v>296</v>
      </c>
      <c r="D86" s="19" t="s">
        <v>65</v>
      </c>
      <c r="E86" s="19" t="s">
        <v>176</v>
      </c>
      <c r="F86" s="19" t="s">
        <v>42</v>
      </c>
      <c r="G86" s="19" t="s">
        <v>149</v>
      </c>
      <c r="H86" s="18">
        <v>46315</v>
      </c>
      <c r="I86" s="19" t="s">
        <v>50</v>
      </c>
      <c r="J86" s="20">
        <v>336054</v>
      </c>
      <c r="K86" s="21">
        <v>0.66572656893082505</v>
      </c>
      <c r="L86" s="2">
        <f>IF(PROJECT_DATA[[#This Row],[STATUS]]="Inactive", 0, PROJECT_DATA[[#This Row],[FEE]] * IF(PROJECT_DATA[[#This Row],[STATUS]]="Active", 1, PROJECT_DATA[[#This Row],[CONVERSION_RATE]]))</f>
        <v>223720.07639547947</v>
      </c>
      <c r="M86" s="20">
        <v>223720.07639547947</v>
      </c>
      <c r="N86" s="21">
        <v>0.79745347329244654</v>
      </c>
      <c r="O86" s="3">
        <f>1-PROJECT_DATA[[#This Row],[PERCENT_ENG]]</f>
        <v>0.20254652670755346</v>
      </c>
      <c r="P86" s="21" t="s">
        <v>36</v>
      </c>
      <c r="Q86" s="2" cm="1">
        <f t="array" ref="Q86">_xlfn.IFNA(INDEX(BURN_RATES[RATE], (MATCH(PROJECT_DATA[[#This Row],[FEE]], BURN_RATES[FEE], 1))+1), 1) * PROJECT_DATA[[#This Row],[FEE]]</f>
        <v>13442.16</v>
      </c>
      <c r="S86" s="2">
        <f>IF(OR(PROJECT_DATA[[#This Row],[PREDICTED_MONTHLY_REVENUE_OVERRIDE]]="", PROJECT_DATA[[#This Row],[PREDICTED_MONTHLY_REVENUE_OVERRIDE]]=0), PROJECT_DATA[[#This Row],[PREDICTED_MONTHLY_REVENUE]], PROJECT_DATA[[#This Row],[PREDICTED_MONTHLY_REVENUE_OVERRIDE]])</f>
        <v>13442.16</v>
      </c>
      <c r="T86">
        <f>ROUNDUP(PROJECT_DATA[[#This Row],[FEE_REMAINING]]/PROJECT_DATA[[#This Row],[MONTHLY_REVENUE]] * 52/ 12, 0)</f>
        <v>73</v>
      </c>
      <c r="U86" s="19">
        <v>64</v>
      </c>
      <c r="V86">
        <f>IF(OR(PROJECT_DATA[[#This Row],[DURATION_OVERRIDE]]="", PROJECT_DATA[[#This Row],[DURATION_OVERRIDE]]=0), PROJECT_DATA[[#This Row],[PREDICTED_DURATION]], PROJECT_DATA[[#This Row],[DURATION_OVERRIDE]])</f>
        <v>64</v>
      </c>
      <c r="W86" s="5">
        <f>IF(PROJECT_DATA[[#This Row],[DURATION]]=PROJECT_DATA[[#This Row],[PREDICTED_DURATION]], PROJECT_DATA[[#This Row],[MONTHLY_REVENUE]], PROJECT_DATA[[#This Row],[FEE_REMAINING]]/(PROJECT_DATA[[#This Row],[DURATION]]*12/52))</f>
        <v>15147.713505943921</v>
      </c>
      <c r="X86" s="9">
        <f>IF(PROJECT_DATA[[#This Row],[STATUS]]="Active", REFERENCE_DATA!$S$2+PROJECT_DATA[[#This Row],[DURATION]]*7, PROJECT_DATA[[#This Row],[START_DATE]]+PROJECT_DATA[[#This Row],[DURATION]]*7)</f>
        <v>46763</v>
      </c>
      <c r="Y86" s="13">
        <f>(ROUNDUP((PROJECT_DATA[[#This Row],[FEE_REMAINING]]*PROJECT_DATA[[#This Row],[PERCENT_ENG]]/REFERENCE_DATA!$Q$3/PROJECT_DATA[[#This Row],[DURATION]]), 0))/IF(PROJECT_DATA[[#This Row],[WORK_SCENARIO]]="", REFERENCE_DATA!$V$4, INDEX(WORK_RATES[ENGINEERING], MATCH(PROJECT_DATA[[#This Row],[WORK_SCENARIO]], WORK_RATES[SCENARIO], 0)))</f>
        <v>0.56000000000000005</v>
      </c>
      <c r="Z86" s="13">
        <f>(ROUNDUP((PROJECT_DATA[[#This Row],[FEE_REMAINING]]*PROJECT_DATA[[#This Row],[PERCENT_PRODUCTION]]/REFERENCE_DATA!$Q$4/PROJECT_DATA[[#This Row],[DURATION]]), 0))/IF(PROJECT_DATA[[#This Row],[WORK_SCENARIO]]="", REFERENCE_DATA!$W$4, INDEX(WORK_RATES[PRODUCTION], MATCH(PROJECT_DATA[[#This Row],[WORK_SCENARIO]], WORK_RATES[SCENARIO], 0)))</f>
        <v>0.18181818181818182</v>
      </c>
    </row>
    <row r="87" spans="1:26">
      <c r="A87" s="19" t="s">
        <v>297</v>
      </c>
      <c r="B87" s="19" t="s">
        <v>38</v>
      </c>
      <c r="C87" s="19" t="s">
        <v>298</v>
      </c>
      <c r="D87" s="19" t="s">
        <v>91</v>
      </c>
      <c r="E87" s="19" t="s">
        <v>98</v>
      </c>
      <c r="F87" s="19" t="s">
        <v>106</v>
      </c>
      <c r="G87" s="19" t="s">
        <v>49</v>
      </c>
      <c r="H87" s="18">
        <v>46336</v>
      </c>
      <c r="I87" s="19" t="s">
        <v>72</v>
      </c>
      <c r="J87" s="20">
        <v>632120</v>
      </c>
      <c r="K87" s="21">
        <v>0.69896048523322452</v>
      </c>
      <c r="L87" s="2">
        <f>IF(PROJECT_DATA[[#This Row],[STATUS]]="Inactive", 0, PROJECT_DATA[[#This Row],[FEE]] * IF(PROJECT_DATA[[#This Row],[STATUS]]="Active", 1, PROJECT_DATA[[#This Row],[CONVERSION_RATE]]))</f>
        <v>441826.90192562586</v>
      </c>
      <c r="M87" s="20">
        <v>441826.90192562586</v>
      </c>
      <c r="N87" s="21">
        <v>0.71820258047023411</v>
      </c>
      <c r="O87" s="3">
        <f>1-PROJECT_DATA[[#This Row],[PERCENT_ENG]]</f>
        <v>0.28179741952976589</v>
      </c>
      <c r="P87" s="21" t="s">
        <v>36</v>
      </c>
      <c r="Q87" s="2" cm="1">
        <f t="array" ref="Q87">_xlfn.IFNA(INDEX(BURN_RATES[RATE], (MATCH(PROJECT_DATA[[#This Row],[FEE]], BURN_RATES[FEE], 1))+1), 1) * PROJECT_DATA[[#This Row],[FEE]]</f>
        <v>22124.2</v>
      </c>
      <c r="S87" s="2">
        <f>IF(OR(PROJECT_DATA[[#This Row],[PREDICTED_MONTHLY_REVENUE_OVERRIDE]]="", PROJECT_DATA[[#This Row],[PREDICTED_MONTHLY_REVENUE_OVERRIDE]]=0), PROJECT_DATA[[#This Row],[PREDICTED_MONTHLY_REVENUE]], PROJECT_DATA[[#This Row],[PREDICTED_MONTHLY_REVENUE_OVERRIDE]])</f>
        <v>22124.2</v>
      </c>
      <c r="T87">
        <f>ROUNDUP(PROJECT_DATA[[#This Row],[FEE_REMAINING]]/PROJECT_DATA[[#This Row],[MONTHLY_REVENUE]] * 52/ 12, 0)</f>
        <v>87</v>
      </c>
      <c r="U87" s="19">
        <v>74</v>
      </c>
      <c r="V87">
        <f>IF(OR(PROJECT_DATA[[#This Row],[DURATION_OVERRIDE]]="", PROJECT_DATA[[#This Row],[DURATION_OVERRIDE]]=0), PROJECT_DATA[[#This Row],[PREDICTED_DURATION]], PROJECT_DATA[[#This Row],[DURATION_OVERRIDE]])</f>
        <v>74</v>
      </c>
      <c r="W87" s="5">
        <f>IF(PROJECT_DATA[[#This Row],[DURATION]]=PROJECT_DATA[[#This Row],[PREDICTED_DURATION]], PROJECT_DATA[[#This Row],[MONTHLY_REVENUE]], PROJECT_DATA[[#This Row],[FEE_REMAINING]]/(PROJECT_DATA[[#This Row],[DURATION]]*12/52))</f>
        <v>25872.746509158271</v>
      </c>
      <c r="X87" s="9">
        <f>IF(PROJECT_DATA[[#This Row],[STATUS]]="Active", REFERENCE_DATA!$S$2+PROJECT_DATA[[#This Row],[DURATION]]*7, PROJECT_DATA[[#This Row],[START_DATE]]+PROJECT_DATA[[#This Row],[DURATION]]*7)</f>
        <v>46854</v>
      </c>
      <c r="Y87" s="13">
        <f>(ROUNDUP((PROJECT_DATA[[#This Row],[FEE_REMAINING]]*PROJECT_DATA[[#This Row],[PERCENT_ENG]]/REFERENCE_DATA!$Q$3/PROJECT_DATA[[#This Row],[DURATION]]), 0))/IF(PROJECT_DATA[[#This Row],[WORK_SCENARIO]]="", REFERENCE_DATA!$V$4, INDEX(WORK_RATES[ENGINEERING], MATCH(PROJECT_DATA[[#This Row],[WORK_SCENARIO]], WORK_RATES[SCENARIO], 0)))</f>
        <v>0.86</v>
      </c>
      <c r="Z87" s="13">
        <f>(ROUNDUP((PROJECT_DATA[[#This Row],[FEE_REMAINING]]*PROJECT_DATA[[#This Row],[PERCENT_PRODUCTION]]/REFERENCE_DATA!$Q$4/PROJECT_DATA[[#This Row],[DURATION]]), 0))/IF(PROJECT_DATA[[#This Row],[WORK_SCENARIO]]="", REFERENCE_DATA!$W$4, INDEX(WORK_RATES[PRODUCTION], MATCH(PROJECT_DATA[[#This Row],[WORK_SCENARIO]], WORK_RATES[SCENARIO], 0)))</f>
        <v>0.38636363636363635</v>
      </c>
    </row>
    <row r="88" spans="1:26">
      <c r="A88" s="19" t="s">
        <v>299</v>
      </c>
      <c r="B88" s="19" t="s">
        <v>29</v>
      </c>
      <c r="C88" s="19" t="s">
        <v>300</v>
      </c>
      <c r="D88" s="19" t="s">
        <v>239</v>
      </c>
      <c r="E88" s="19" t="s">
        <v>277</v>
      </c>
      <c r="F88" s="19" t="s">
        <v>42</v>
      </c>
      <c r="G88" s="19" t="s">
        <v>34</v>
      </c>
      <c r="H88" s="18">
        <v>45852</v>
      </c>
      <c r="I88" s="19" t="s">
        <v>68</v>
      </c>
      <c r="J88" s="20">
        <v>626401</v>
      </c>
      <c r="K88" s="21">
        <v>1</v>
      </c>
      <c r="L88" s="2">
        <f>IF(PROJECT_DATA[[#This Row],[STATUS]]="Inactive", 0, PROJECT_DATA[[#This Row],[FEE]] * IF(PROJECT_DATA[[#This Row],[STATUS]]="Active", 1, PROJECT_DATA[[#This Row],[CONVERSION_RATE]]))</f>
        <v>626401</v>
      </c>
      <c r="M88" s="20">
        <v>175000</v>
      </c>
      <c r="N88" s="21">
        <v>0.41558959961084579</v>
      </c>
      <c r="O88" s="3">
        <f>1-PROJECT_DATA[[#This Row],[PERCENT_ENG]]</f>
        <v>0.58441040038915415</v>
      </c>
      <c r="P88" s="21" t="s">
        <v>36</v>
      </c>
      <c r="Q88" s="2" cm="1">
        <f t="array" ref="Q88">_xlfn.IFNA(INDEX(BURN_RATES[RATE], (MATCH(PROJECT_DATA[[#This Row],[FEE]], BURN_RATES[FEE], 1))+1), 1) * PROJECT_DATA[[#This Row],[FEE]]</f>
        <v>21924.035000000003</v>
      </c>
      <c r="S88" s="2">
        <f>IF(OR(PROJECT_DATA[[#This Row],[PREDICTED_MONTHLY_REVENUE_OVERRIDE]]="", PROJECT_DATA[[#This Row],[PREDICTED_MONTHLY_REVENUE_OVERRIDE]]=0), PROJECT_DATA[[#This Row],[PREDICTED_MONTHLY_REVENUE]], PROJECT_DATA[[#This Row],[PREDICTED_MONTHLY_REVENUE_OVERRIDE]])</f>
        <v>21924.035000000003</v>
      </c>
      <c r="T88">
        <f>ROUNDUP(PROJECT_DATA[[#This Row],[FEE_REMAINING]]/PROJECT_DATA[[#This Row],[MONTHLY_REVENUE]] * 52/ 12, 0)</f>
        <v>35</v>
      </c>
      <c r="U88" s="19">
        <v>37</v>
      </c>
      <c r="V88">
        <f>IF(OR(PROJECT_DATA[[#This Row],[DURATION_OVERRIDE]]="", PROJECT_DATA[[#This Row],[DURATION_OVERRIDE]]=0), PROJECT_DATA[[#This Row],[PREDICTED_DURATION]], PROJECT_DATA[[#This Row],[DURATION_OVERRIDE]])</f>
        <v>37</v>
      </c>
      <c r="W88" s="5">
        <f>IF(PROJECT_DATA[[#This Row],[DURATION]]=PROJECT_DATA[[#This Row],[PREDICTED_DURATION]], PROJECT_DATA[[#This Row],[MONTHLY_REVENUE]], PROJECT_DATA[[#This Row],[FEE_REMAINING]]/(PROJECT_DATA[[#This Row],[DURATION]]*12/52))</f>
        <v>20495.495495495496</v>
      </c>
      <c r="X88" s="9">
        <f ca="1">IF(PROJECT_DATA[[#This Row],[STATUS]]="Active", REFERENCE_DATA!$S$2+PROJECT_DATA[[#This Row],[DURATION]]*7, PROJECT_DATA[[#This Row],[START_DATE]]+PROJECT_DATA[[#This Row],[DURATION]]*7)</f>
        <v>46336</v>
      </c>
      <c r="Y88" s="13">
        <f>(ROUNDUP((PROJECT_DATA[[#This Row],[FEE_REMAINING]]*PROJECT_DATA[[#This Row],[PERCENT_ENG]]/REFERENCE_DATA!$Q$3/PROJECT_DATA[[#This Row],[DURATION]]), 0))/IF(PROJECT_DATA[[#This Row],[WORK_SCENARIO]]="", REFERENCE_DATA!$V$4, INDEX(WORK_RATES[ENGINEERING], MATCH(PROJECT_DATA[[#This Row],[WORK_SCENARIO]], WORK_RATES[SCENARIO], 0)))</f>
        <v>0.4</v>
      </c>
      <c r="Z88" s="13">
        <f>(ROUNDUP((PROJECT_DATA[[#This Row],[FEE_REMAINING]]*PROJECT_DATA[[#This Row],[PERCENT_PRODUCTION]]/REFERENCE_DATA!$Q$4/PROJECT_DATA[[#This Row],[DURATION]]), 0))/IF(PROJECT_DATA[[#This Row],[WORK_SCENARIO]]="", REFERENCE_DATA!$W$4, INDEX(WORK_RATES[PRODUCTION], MATCH(PROJECT_DATA[[#This Row],[WORK_SCENARIO]], WORK_RATES[SCENARIO], 0)))</f>
        <v>0.63636363636363635</v>
      </c>
    </row>
    <row r="89" spans="1:26">
      <c r="A89" s="19" t="s">
        <v>301</v>
      </c>
      <c r="B89" s="19" t="s">
        <v>38</v>
      </c>
      <c r="C89" s="19" t="s">
        <v>302</v>
      </c>
      <c r="D89" s="19" t="s">
        <v>116</v>
      </c>
      <c r="E89" s="19" t="s">
        <v>54</v>
      </c>
      <c r="F89" s="19" t="s">
        <v>88</v>
      </c>
      <c r="G89" s="19" t="s">
        <v>49</v>
      </c>
      <c r="H89" s="18">
        <v>45979</v>
      </c>
      <c r="I89" s="19" t="s">
        <v>166</v>
      </c>
      <c r="J89" s="20">
        <v>107208</v>
      </c>
      <c r="K89" s="21">
        <v>0.60130204452823544</v>
      </c>
      <c r="L89" s="2">
        <f>IF(PROJECT_DATA[[#This Row],[STATUS]]="Inactive", 0, PROJECT_DATA[[#This Row],[FEE]] * IF(PROJECT_DATA[[#This Row],[STATUS]]="Active", 1, PROJECT_DATA[[#This Row],[CONVERSION_RATE]]))</f>
        <v>64464.389589783066</v>
      </c>
      <c r="M89" s="20">
        <v>64464.389589783066</v>
      </c>
      <c r="N89" s="21">
        <v>0.48282492585624681</v>
      </c>
      <c r="O89" s="3">
        <f>1-PROJECT_DATA[[#This Row],[PERCENT_ENG]]</f>
        <v>0.51717507414375319</v>
      </c>
      <c r="P89" s="21" t="s">
        <v>62</v>
      </c>
      <c r="Q89" s="2" cm="1">
        <f t="array" ref="Q89">_xlfn.IFNA(INDEX(BURN_RATES[RATE], (MATCH(PROJECT_DATA[[#This Row],[FEE]], BURN_RATES[FEE], 1))+1), 1) * PROJECT_DATA[[#This Row],[FEE]]</f>
        <v>5360.4000000000005</v>
      </c>
      <c r="S89" s="2">
        <f>IF(OR(PROJECT_DATA[[#This Row],[PREDICTED_MONTHLY_REVENUE_OVERRIDE]]="", PROJECT_DATA[[#This Row],[PREDICTED_MONTHLY_REVENUE_OVERRIDE]]=0), PROJECT_DATA[[#This Row],[PREDICTED_MONTHLY_REVENUE]], PROJECT_DATA[[#This Row],[PREDICTED_MONTHLY_REVENUE_OVERRIDE]])</f>
        <v>5360.4000000000005</v>
      </c>
      <c r="T89">
        <f>ROUNDUP(PROJECT_DATA[[#This Row],[FEE_REMAINING]]/PROJECT_DATA[[#This Row],[MONTHLY_REVENUE]] * 52/ 12, 0)</f>
        <v>53</v>
      </c>
      <c r="U89" s="19">
        <v>51</v>
      </c>
      <c r="V89">
        <f>IF(OR(PROJECT_DATA[[#This Row],[DURATION_OVERRIDE]]="", PROJECT_DATA[[#This Row],[DURATION_OVERRIDE]]=0), PROJECT_DATA[[#This Row],[PREDICTED_DURATION]], PROJECT_DATA[[#This Row],[DURATION_OVERRIDE]])</f>
        <v>51</v>
      </c>
      <c r="W89" s="5">
        <f>IF(PROJECT_DATA[[#This Row],[DURATION]]=PROJECT_DATA[[#This Row],[PREDICTED_DURATION]], PROJECT_DATA[[#This Row],[MONTHLY_REVENUE]], PROJECT_DATA[[#This Row],[FEE_REMAINING]]/(PROJECT_DATA[[#This Row],[DURATION]]*12/52))</f>
        <v>5477.3664357332009</v>
      </c>
      <c r="X89" s="9">
        <f>IF(PROJECT_DATA[[#This Row],[STATUS]]="Active", REFERENCE_DATA!$S$2+PROJECT_DATA[[#This Row],[DURATION]]*7, PROJECT_DATA[[#This Row],[START_DATE]]+PROJECT_DATA[[#This Row],[DURATION]]*7)</f>
        <v>46336</v>
      </c>
      <c r="Y89" s="13">
        <f>(ROUNDUP((PROJECT_DATA[[#This Row],[FEE_REMAINING]]*PROJECT_DATA[[#This Row],[PERCENT_ENG]]/REFERENCE_DATA!$Q$3/PROJECT_DATA[[#This Row],[DURATION]]), 0))/IF(PROJECT_DATA[[#This Row],[WORK_SCENARIO]]="", REFERENCE_DATA!$V$4, INDEX(WORK_RATES[ENGINEERING], MATCH(PROJECT_DATA[[#This Row],[WORK_SCENARIO]], WORK_RATES[SCENARIO], 0)))</f>
        <v>0.15555555555555556</v>
      </c>
      <c r="Z89" s="13">
        <f>(ROUNDUP((PROJECT_DATA[[#This Row],[FEE_REMAINING]]*PROJECT_DATA[[#This Row],[PERCENT_PRODUCTION]]/REFERENCE_DATA!$Q$4/PROJECT_DATA[[#This Row],[DURATION]]), 0))/IF(PROJECT_DATA[[#This Row],[WORK_SCENARIO]]="", REFERENCE_DATA!$W$4, INDEX(WORK_RATES[PRODUCTION], MATCH(PROJECT_DATA[[#This Row],[WORK_SCENARIO]], WORK_RATES[SCENARIO], 0)))</f>
        <v>0.16666666666666666</v>
      </c>
    </row>
    <row r="90" spans="1:26">
      <c r="A90" s="19" t="s">
        <v>303</v>
      </c>
      <c r="B90" s="19" t="s">
        <v>38</v>
      </c>
      <c r="C90" s="19" t="s">
        <v>304</v>
      </c>
      <c r="D90" s="19" t="s">
        <v>127</v>
      </c>
      <c r="E90" s="19" t="s">
        <v>305</v>
      </c>
      <c r="F90" s="19" t="s">
        <v>42</v>
      </c>
      <c r="G90" s="19" t="s">
        <v>34</v>
      </c>
      <c r="H90" s="18">
        <v>46008</v>
      </c>
      <c r="I90" s="19" t="s">
        <v>61</v>
      </c>
      <c r="J90" s="20">
        <v>340491</v>
      </c>
      <c r="K90" s="21">
        <v>0.39741216133177509</v>
      </c>
      <c r="L90" s="2">
        <f>IF(PROJECT_DATA[[#This Row],[STATUS]]="Inactive", 0, PROJECT_DATA[[#This Row],[FEE]] * IF(PROJECT_DATA[[#This Row],[STATUS]]="Active", 1, PROJECT_DATA[[#This Row],[CONVERSION_RATE]]))</f>
        <v>135315.26422401745</v>
      </c>
      <c r="M90" s="20">
        <v>135315.26422401745</v>
      </c>
      <c r="N90" s="21">
        <v>0.49360864540292038</v>
      </c>
      <c r="O90" s="3">
        <f>1-PROJECT_DATA[[#This Row],[PERCENT_ENG]]</f>
        <v>0.50639135459707962</v>
      </c>
      <c r="P90" s="21" t="s">
        <v>94</v>
      </c>
      <c r="Q90" s="2" cm="1">
        <f t="array" ref="Q90">_xlfn.IFNA(INDEX(BURN_RATES[RATE], (MATCH(PROJECT_DATA[[#This Row],[FEE]], BURN_RATES[FEE], 1))+1), 1) * PROJECT_DATA[[#This Row],[FEE]]</f>
        <v>13619.64</v>
      </c>
      <c r="S90" s="2">
        <f>IF(OR(PROJECT_DATA[[#This Row],[PREDICTED_MONTHLY_REVENUE_OVERRIDE]]="", PROJECT_DATA[[#This Row],[PREDICTED_MONTHLY_REVENUE_OVERRIDE]]=0), PROJECT_DATA[[#This Row],[PREDICTED_MONTHLY_REVENUE]], PROJECT_DATA[[#This Row],[PREDICTED_MONTHLY_REVENUE_OVERRIDE]])</f>
        <v>13619.64</v>
      </c>
      <c r="T90">
        <f>ROUNDUP(PROJECT_DATA[[#This Row],[FEE_REMAINING]]/PROJECT_DATA[[#This Row],[MONTHLY_REVENUE]] * 52/ 12, 0)</f>
        <v>44</v>
      </c>
      <c r="U90" s="19">
        <v>33</v>
      </c>
      <c r="V90">
        <f>IF(OR(PROJECT_DATA[[#This Row],[DURATION_OVERRIDE]]="", PROJECT_DATA[[#This Row],[DURATION_OVERRIDE]]=0), PROJECT_DATA[[#This Row],[PREDICTED_DURATION]], PROJECT_DATA[[#This Row],[DURATION_OVERRIDE]])</f>
        <v>33</v>
      </c>
      <c r="W90" s="5">
        <f>IF(PROJECT_DATA[[#This Row],[DURATION]]=PROJECT_DATA[[#This Row],[PREDICTED_DURATION]], PROJECT_DATA[[#This Row],[MONTHLY_REVENUE]], PROJECT_DATA[[#This Row],[FEE_REMAINING]]/(PROJECT_DATA[[#This Row],[DURATION]]*12/52))</f>
        <v>17768.671059719465</v>
      </c>
      <c r="X90" s="9">
        <f>IF(PROJECT_DATA[[#This Row],[STATUS]]="Active", REFERENCE_DATA!$S$2+PROJECT_DATA[[#This Row],[DURATION]]*7, PROJECT_DATA[[#This Row],[START_DATE]]+PROJECT_DATA[[#This Row],[DURATION]]*7)</f>
        <v>46239</v>
      </c>
      <c r="Y90" s="13">
        <f>(ROUNDUP((PROJECT_DATA[[#This Row],[FEE_REMAINING]]*PROJECT_DATA[[#This Row],[PERCENT_ENG]]/REFERENCE_DATA!$Q$3/PROJECT_DATA[[#This Row],[DURATION]]), 0))/IF(PROJECT_DATA[[#This Row],[WORK_SCENARIO]]="", REFERENCE_DATA!$V$4, INDEX(WORK_RATES[ENGINEERING], MATCH(PROJECT_DATA[[#This Row],[WORK_SCENARIO]], WORK_RATES[SCENARIO], 0)))</f>
        <v>0.6</v>
      </c>
      <c r="Z90" s="13">
        <f>(ROUNDUP((PROJECT_DATA[[#This Row],[FEE_REMAINING]]*PROJECT_DATA[[#This Row],[PERCENT_PRODUCTION]]/REFERENCE_DATA!$Q$4/PROJECT_DATA[[#This Row],[DURATION]]), 0))/IF(PROJECT_DATA[[#This Row],[WORK_SCENARIO]]="", REFERENCE_DATA!$W$4, INDEX(WORK_RATES[PRODUCTION], MATCH(PROJECT_DATA[[#This Row],[WORK_SCENARIO]], WORK_RATES[SCENARIO], 0)))</f>
        <v>0.65625</v>
      </c>
    </row>
    <row r="91" spans="1:26">
      <c r="A91" s="19" t="s">
        <v>306</v>
      </c>
      <c r="B91" s="19" t="s">
        <v>29</v>
      </c>
      <c r="C91" s="19" t="s">
        <v>307</v>
      </c>
      <c r="D91" s="19" t="s">
        <v>53</v>
      </c>
      <c r="E91" s="19" t="s">
        <v>105</v>
      </c>
      <c r="F91" s="19" t="s">
        <v>55</v>
      </c>
      <c r="G91" s="19" t="s">
        <v>149</v>
      </c>
      <c r="H91" s="18">
        <v>45857</v>
      </c>
      <c r="I91" s="19" t="s">
        <v>118</v>
      </c>
      <c r="J91" s="20">
        <v>630966</v>
      </c>
      <c r="K91" s="21">
        <v>1</v>
      </c>
      <c r="L91" s="2">
        <f>IF(PROJECT_DATA[[#This Row],[STATUS]]="Inactive", 0, PROJECT_DATA[[#This Row],[FEE]] * IF(PROJECT_DATA[[#This Row],[STATUS]]="Active", 1, PROJECT_DATA[[#This Row],[CONVERSION_RATE]]))</f>
        <v>630966</v>
      </c>
      <c r="M91" s="20">
        <v>365697</v>
      </c>
      <c r="N91" s="21">
        <v>0.7906995393980053</v>
      </c>
      <c r="O91" s="3">
        <f>1-PROJECT_DATA[[#This Row],[PERCENT_ENG]]</f>
        <v>0.2093004606019947</v>
      </c>
      <c r="P91" s="21" t="s">
        <v>36</v>
      </c>
      <c r="Q91" s="2" cm="1">
        <f t="array" ref="Q91">_xlfn.IFNA(INDEX(BURN_RATES[RATE], (MATCH(PROJECT_DATA[[#This Row],[FEE]], BURN_RATES[FEE], 1))+1), 1) * PROJECT_DATA[[#This Row],[FEE]]</f>
        <v>22083.81</v>
      </c>
      <c r="S91" s="2">
        <f>IF(OR(PROJECT_DATA[[#This Row],[PREDICTED_MONTHLY_REVENUE_OVERRIDE]]="", PROJECT_DATA[[#This Row],[PREDICTED_MONTHLY_REVENUE_OVERRIDE]]=0), PROJECT_DATA[[#This Row],[PREDICTED_MONTHLY_REVENUE]], PROJECT_DATA[[#This Row],[PREDICTED_MONTHLY_REVENUE_OVERRIDE]])</f>
        <v>22083.81</v>
      </c>
      <c r="T91">
        <f>ROUNDUP(PROJECT_DATA[[#This Row],[FEE_REMAINING]]/PROJECT_DATA[[#This Row],[MONTHLY_REVENUE]] * 52/ 12, 0)</f>
        <v>72</v>
      </c>
      <c r="U91" s="19">
        <v>58</v>
      </c>
      <c r="V91">
        <f>IF(OR(PROJECT_DATA[[#This Row],[DURATION_OVERRIDE]]="", PROJECT_DATA[[#This Row],[DURATION_OVERRIDE]]=0), PROJECT_DATA[[#This Row],[PREDICTED_DURATION]], PROJECT_DATA[[#This Row],[DURATION_OVERRIDE]])</f>
        <v>58</v>
      </c>
      <c r="W91" s="5">
        <f>IF(PROJECT_DATA[[#This Row],[DURATION]]=PROJECT_DATA[[#This Row],[PREDICTED_DURATION]], PROJECT_DATA[[#This Row],[MONTHLY_REVENUE]], PROJECT_DATA[[#This Row],[FEE_REMAINING]]/(PROJECT_DATA[[#This Row],[DURATION]]*12/52))</f>
        <v>27322.189655172413</v>
      </c>
      <c r="X91" s="9">
        <f ca="1">IF(PROJECT_DATA[[#This Row],[STATUS]]="Active", REFERENCE_DATA!$S$2+PROJECT_DATA[[#This Row],[DURATION]]*7, PROJECT_DATA[[#This Row],[START_DATE]]+PROJECT_DATA[[#This Row],[DURATION]]*7)</f>
        <v>46483</v>
      </c>
      <c r="Y91" s="13">
        <f>(ROUNDUP((PROJECT_DATA[[#This Row],[FEE_REMAINING]]*PROJECT_DATA[[#This Row],[PERCENT_ENG]]/REFERENCE_DATA!$Q$3/PROJECT_DATA[[#This Row],[DURATION]]), 0))/IF(PROJECT_DATA[[#This Row],[WORK_SCENARIO]]="", REFERENCE_DATA!$V$4, INDEX(WORK_RATES[ENGINEERING], MATCH(PROJECT_DATA[[#This Row],[WORK_SCENARIO]], WORK_RATES[SCENARIO], 0)))</f>
        <v>1</v>
      </c>
      <c r="Z91" s="13">
        <f>(ROUNDUP((PROJECT_DATA[[#This Row],[FEE_REMAINING]]*PROJECT_DATA[[#This Row],[PERCENT_PRODUCTION]]/REFERENCE_DATA!$Q$4/PROJECT_DATA[[#This Row],[DURATION]]), 0))/IF(PROJECT_DATA[[#This Row],[WORK_SCENARIO]]="", REFERENCE_DATA!$W$4, INDEX(WORK_RATES[PRODUCTION], MATCH(PROJECT_DATA[[#This Row],[WORK_SCENARIO]], WORK_RATES[SCENARIO], 0)))</f>
        <v>0.31818181818181818</v>
      </c>
    </row>
    <row r="92" spans="1:26">
      <c r="A92" s="19" t="s">
        <v>308</v>
      </c>
      <c r="B92" s="19" t="s">
        <v>38</v>
      </c>
      <c r="C92" s="19" t="s">
        <v>309</v>
      </c>
      <c r="D92" s="19" t="s">
        <v>201</v>
      </c>
      <c r="E92" s="19" t="s">
        <v>141</v>
      </c>
      <c r="F92" s="19" t="s">
        <v>33</v>
      </c>
      <c r="G92" s="19" t="s">
        <v>56</v>
      </c>
      <c r="H92" s="18">
        <v>46041</v>
      </c>
      <c r="I92" s="19" t="s">
        <v>61</v>
      </c>
      <c r="J92" s="20">
        <v>61419</v>
      </c>
      <c r="K92" s="21">
        <v>0.66664712328005604</v>
      </c>
      <c r="L92" s="2">
        <f>IF(PROJECT_DATA[[#This Row],[STATUS]]="Inactive", 0, PROJECT_DATA[[#This Row],[FEE]] * IF(PROJECT_DATA[[#This Row],[STATUS]]="Active", 1, PROJECT_DATA[[#This Row],[CONVERSION_RATE]]))</f>
        <v>40944.799664737759</v>
      </c>
      <c r="M92" s="20">
        <v>40944.799664737759</v>
      </c>
      <c r="N92" s="21">
        <v>0.52536066041707219</v>
      </c>
      <c r="O92" s="3">
        <f>1-PROJECT_DATA[[#This Row],[PERCENT_ENG]]</f>
        <v>0.47463933958292781</v>
      </c>
      <c r="P92" s="21" t="s">
        <v>36</v>
      </c>
      <c r="Q92" s="2" cm="1">
        <f t="array" ref="Q92">_xlfn.IFNA(INDEX(BURN_RATES[RATE], (MATCH(PROJECT_DATA[[#This Row],[FEE]], BURN_RATES[FEE], 1))+1), 1) * PROJECT_DATA[[#This Row],[FEE]]</f>
        <v>12283.800000000001</v>
      </c>
      <c r="S92" s="2">
        <f>IF(OR(PROJECT_DATA[[#This Row],[PREDICTED_MONTHLY_REVENUE_OVERRIDE]]="", PROJECT_DATA[[#This Row],[PREDICTED_MONTHLY_REVENUE_OVERRIDE]]=0), PROJECT_DATA[[#This Row],[PREDICTED_MONTHLY_REVENUE]], PROJECT_DATA[[#This Row],[PREDICTED_MONTHLY_REVENUE_OVERRIDE]])</f>
        <v>12283.800000000001</v>
      </c>
      <c r="T92">
        <f>ROUNDUP(PROJECT_DATA[[#This Row],[FEE_REMAINING]]/PROJECT_DATA[[#This Row],[MONTHLY_REVENUE]] * 52/ 12, 0)</f>
        <v>15</v>
      </c>
      <c r="U92" s="19">
        <v>15</v>
      </c>
      <c r="V92">
        <f>IF(OR(PROJECT_DATA[[#This Row],[DURATION_OVERRIDE]]="", PROJECT_DATA[[#This Row],[DURATION_OVERRIDE]]=0), PROJECT_DATA[[#This Row],[PREDICTED_DURATION]], PROJECT_DATA[[#This Row],[DURATION_OVERRIDE]])</f>
        <v>15</v>
      </c>
      <c r="W92" s="5">
        <f>IF(PROJECT_DATA[[#This Row],[DURATION]]=PROJECT_DATA[[#This Row],[PREDICTED_DURATION]], PROJECT_DATA[[#This Row],[MONTHLY_REVENUE]], PROJECT_DATA[[#This Row],[FEE_REMAINING]]/(PROJECT_DATA[[#This Row],[DURATION]]*12/52))</f>
        <v>12283.800000000001</v>
      </c>
      <c r="X92" s="9">
        <f>IF(PROJECT_DATA[[#This Row],[STATUS]]="Active", REFERENCE_DATA!$S$2+PROJECT_DATA[[#This Row],[DURATION]]*7, PROJECT_DATA[[#This Row],[START_DATE]]+PROJECT_DATA[[#This Row],[DURATION]]*7)</f>
        <v>46146</v>
      </c>
      <c r="Y92" s="13">
        <f>(ROUNDUP((PROJECT_DATA[[#This Row],[FEE_REMAINING]]*PROJECT_DATA[[#This Row],[PERCENT_ENG]]/REFERENCE_DATA!$Q$3/PROJECT_DATA[[#This Row],[DURATION]]), 0))/IF(PROJECT_DATA[[#This Row],[WORK_SCENARIO]]="", REFERENCE_DATA!$V$4, INDEX(WORK_RATES[ENGINEERING], MATCH(PROJECT_DATA[[#This Row],[WORK_SCENARIO]], WORK_RATES[SCENARIO], 0)))</f>
        <v>0.3</v>
      </c>
      <c r="Z92" s="13">
        <f>(ROUNDUP((PROJECT_DATA[[#This Row],[FEE_REMAINING]]*PROJECT_DATA[[#This Row],[PERCENT_PRODUCTION]]/REFERENCE_DATA!$Q$4/PROJECT_DATA[[#This Row],[DURATION]]), 0))/IF(PROJECT_DATA[[#This Row],[WORK_SCENARIO]]="", REFERENCE_DATA!$W$4, INDEX(WORK_RATES[PRODUCTION], MATCH(PROJECT_DATA[[#This Row],[WORK_SCENARIO]], WORK_RATES[SCENARIO], 0)))</f>
        <v>0.29545454545454547</v>
      </c>
    </row>
    <row r="93" spans="1:26">
      <c r="A93" s="19" t="s">
        <v>310</v>
      </c>
      <c r="B93" s="19" t="s">
        <v>29</v>
      </c>
      <c r="C93" s="19" t="s">
        <v>311</v>
      </c>
      <c r="D93" s="19" t="s">
        <v>152</v>
      </c>
      <c r="E93" s="19" t="s">
        <v>141</v>
      </c>
      <c r="F93" s="19" t="s">
        <v>42</v>
      </c>
      <c r="G93" s="19" t="s">
        <v>67</v>
      </c>
      <c r="H93" s="18">
        <v>45842</v>
      </c>
      <c r="I93" s="19" t="s">
        <v>145</v>
      </c>
      <c r="J93" s="20">
        <v>137251</v>
      </c>
      <c r="K93" s="21">
        <v>1</v>
      </c>
      <c r="L93" s="2">
        <f>IF(PROJECT_DATA[[#This Row],[STATUS]]="Inactive", 0, PROJECT_DATA[[#This Row],[FEE]] * IF(PROJECT_DATA[[#This Row],[STATUS]]="Active", 1, PROJECT_DATA[[#This Row],[CONVERSION_RATE]]))</f>
        <v>137251</v>
      </c>
      <c r="M93" s="20">
        <v>27154</v>
      </c>
      <c r="N93" s="21">
        <v>0.47482401492493942</v>
      </c>
      <c r="O93" s="3">
        <f>1-PROJECT_DATA[[#This Row],[PERCENT_ENG]]</f>
        <v>0.52517598507506058</v>
      </c>
      <c r="P93" s="21" t="s">
        <v>44</v>
      </c>
      <c r="Q93" s="2" cm="1">
        <f t="array" ref="Q93">_xlfn.IFNA(INDEX(BURN_RATES[RATE], (MATCH(PROJECT_DATA[[#This Row],[FEE]], BURN_RATES[FEE], 1))+1), 1) * PROJECT_DATA[[#This Row],[FEE]]</f>
        <v>6862.55</v>
      </c>
      <c r="S93" s="2">
        <f>IF(OR(PROJECT_DATA[[#This Row],[PREDICTED_MONTHLY_REVENUE_OVERRIDE]]="", PROJECT_DATA[[#This Row],[PREDICTED_MONTHLY_REVENUE_OVERRIDE]]=0), PROJECT_DATA[[#This Row],[PREDICTED_MONTHLY_REVENUE]], PROJECT_DATA[[#This Row],[PREDICTED_MONTHLY_REVENUE_OVERRIDE]])</f>
        <v>6862.55</v>
      </c>
      <c r="T93">
        <f>ROUNDUP(PROJECT_DATA[[#This Row],[FEE_REMAINING]]/PROJECT_DATA[[#This Row],[MONTHLY_REVENUE]] * 52/ 12, 0)</f>
        <v>18</v>
      </c>
      <c r="U93" s="19">
        <v>15</v>
      </c>
      <c r="V93">
        <f>IF(OR(PROJECT_DATA[[#This Row],[DURATION_OVERRIDE]]="", PROJECT_DATA[[#This Row],[DURATION_OVERRIDE]]=0), PROJECT_DATA[[#This Row],[PREDICTED_DURATION]], PROJECT_DATA[[#This Row],[DURATION_OVERRIDE]])</f>
        <v>15</v>
      </c>
      <c r="W93" s="5">
        <f>IF(PROJECT_DATA[[#This Row],[DURATION]]=PROJECT_DATA[[#This Row],[PREDICTED_DURATION]], PROJECT_DATA[[#This Row],[MONTHLY_REVENUE]], PROJECT_DATA[[#This Row],[FEE_REMAINING]]/(PROJECT_DATA[[#This Row],[DURATION]]*12/52))</f>
        <v>7844.4888888888881</v>
      </c>
      <c r="X93" s="9">
        <f ca="1">IF(PROJECT_DATA[[#This Row],[STATUS]]="Active", REFERENCE_DATA!$S$2+PROJECT_DATA[[#This Row],[DURATION]]*7, PROJECT_DATA[[#This Row],[START_DATE]]+PROJECT_DATA[[#This Row],[DURATION]]*7)</f>
        <v>46182</v>
      </c>
      <c r="Y93" s="13">
        <f>(ROUNDUP((PROJECT_DATA[[#This Row],[FEE_REMAINING]]*PROJECT_DATA[[#This Row],[PERCENT_ENG]]/REFERENCE_DATA!$Q$3/PROJECT_DATA[[#This Row],[DURATION]]), 0))/IF(PROJECT_DATA[[#This Row],[WORK_SCENARIO]]="", REFERENCE_DATA!$V$4, INDEX(WORK_RATES[ENGINEERING], MATCH(PROJECT_DATA[[#This Row],[WORK_SCENARIO]], WORK_RATES[SCENARIO], 0)))</f>
        <v>0.22500000000000001</v>
      </c>
      <c r="Z93"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94" spans="1:26">
      <c r="A94" s="19" t="s">
        <v>312</v>
      </c>
      <c r="B94" s="19" t="s">
        <v>29</v>
      </c>
      <c r="C94" s="19" t="s">
        <v>313</v>
      </c>
      <c r="D94" s="19" t="s">
        <v>101</v>
      </c>
      <c r="E94" s="19" t="s">
        <v>76</v>
      </c>
      <c r="F94" s="19" t="s">
        <v>42</v>
      </c>
      <c r="G94" s="19" t="s">
        <v>49</v>
      </c>
      <c r="H94" s="18">
        <v>45805</v>
      </c>
      <c r="I94" s="19" t="s">
        <v>107</v>
      </c>
      <c r="J94" s="20">
        <v>486349</v>
      </c>
      <c r="K94" s="21">
        <v>1</v>
      </c>
      <c r="L94" s="2">
        <f>IF(PROJECT_DATA[[#This Row],[STATUS]]="Inactive", 0, PROJECT_DATA[[#This Row],[FEE]] * IF(PROJECT_DATA[[#This Row],[STATUS]]="Active", 1, PROJECT_DATA[[#This Row],[CONVERSION_RATE]]))</f>
        <v>486349</v>
      </c>
      <c r="M94" s="20">
        <v>438368</v>
      </c>
      <c r="N94" s="21">
        <v>0.7379928071091828</v>
      </c>
      <c r="O94" s="3">
        <f>1-PROJECT_DATA[[#This Row],[PERCENT_ENG]]</f>
        <v>0.2620071928908172</v>
      </c>
      <c r="P94" s="21" t="s">
        <v>36</v>
      </c>
      <c r="Q94" s="2" cm="1">
        <f t="array" ref="Q94">_xlfn.IFNA(INDEX(BURN_RATES[RATE], (MATCH(PROJECT_DATA[[#This Row],[FEE]], BURN_RATES[FEE], 1))+1), 1) * PROJECT_DATA[[#This Row],[FEE]]</f>
        <v>17022.215</v>
      </c>
      <c r="S94" s="2">
        <f>IF(OR(PROJECT_DATA[[#This Row],[PREDICTED_MONTHLY_REVENUE_OVERRIDE]]="", PROJECT_DATA[[#This Row],[PREDICTED_MONTHLY_REVENUE_OVERRIDE]]=0), PROJECT_DATA[[#This Row],[PREDICTED_MONTHLY_REVENUE]], PROJECT_DATA[[#This Row],[PREDICTED_MONTHLY_REVENUE_OVERRIDE]])</f>
        <v>17022.215</v>
      </c>
      <c r="T94">
        <f>ROUNDUP(PROJECT_DATA[[#This Row],[FEE_REMAINING]]/PROJECT_DATA[[#This Row],[MONTHLY_REVENUE]] * 52/ 12, 0)</f>
        <v>112</v>
      </c>
      <c r="U94" s="19"/>
      <c r="V94">
        <f>IF(OR(PROJECT_DATA[[#This Row],[DURATION_OVERRIDE]]="", PROJECT_DATA[[#This Row],[DURATION_OVERRIDE]]=0), PROJECT_DATA[[#This Row],[PREDICTED_DURATION]], PROJECT_DATA[[#This Row],[DURATION_OVERRIDE]])</f>
        <v>112</v>
      </c>
      <c r="W94" s="5">
        <f>IF(PROJECT_DATA[[#This Row],[DURATION]]=PROJECT_DATA[[#This Row],[PREDICTED_DURATION]], PROJECT_DATA[[#This Row],[MONTHLY_REVENUE]], PROJECT_DATA[[#This Row],[FEE_REMAINING]]/(PROJECT_DATA[[#This Row],[DURATION]]*12/52))</f>
        <v>17022.215</v>
      </c>
      <c r="X94" s="9">
        <f ca="1">IF(PROJECT_DATA[[#This Row],[STATUS]]="Active", REFERENCE_DATA!$S$2+PROJECT_DATA[[#This Row],[DURATION]]*7, PROJECT_DATA[[#This Row],[START_DATE]]+PROJECT_DATA[[#This Row],[DURATION]]*7)</f>
        <v>46861</v>
      </c>
      <c r="Y94" s="13">
        <f>(ROUNDUP((PROJECT_DATA[[#This Row],[FEE_REMAINING]]*PROJECT_DATA[[#This Row],[PERCENT_ENG]]/REFERENCE_DATA!$Q$3/PROJECT_DATA[[#This Row],[DURATION]]), 0))/IF(PROJECT_DATA[[#This Row],[WORK_SCENARIO]]="", REFERENCE_DATA!$V$4, INDEX(WORK_RATES[ENGINEERING], MATCH(PROJECT_DATA[[#This Row],[WORK_SCENARIO]], WORK_RATES[SCENARIO], 0)))</f>
        <v>0.57999999999999996</v>
      </c>
      <c r="Z94"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95" spans="1:26">
      <c r="A95" s="19" t="s">
        <v>314</v>
      </c>
      <c r="B95" s="19" t="s">
        <v>38</v>
      </c>
      <c r="C95" s="19" t="s">
        <v>315</v>
      </c>
      <c r="D95" s="19" t="s">
        <v>152</v>
      </c>
      <c r="E95" s="19" t="s">
        <v>141</v>
      </c>
      <c r="F95" s="19" t="s">
        <v>55</v>
      </c>
      <c r="G95" s="19" t="s">
        <v>149</v>
      </c>
      <c r="H95" s="18">
        <v>46069</v>
      </c>
      <c r="I95" s="19" t="s">
        <v>43</v>
      </c>
      <c r="J95" s="20">
        <v>597701</v>
      </c>
      <c r="K95" s="21">
        <v>0.44284264239762061</v>
      </c>
      <c r="L95" s="2">
        <f>IF(PROJECT_DATA[[#This Row],[STATUS]]="Inactive", 0, PROJECT_DATA[[#This Row],[FEE]] * IF(PROJECT_DATA[[#This Row],[STATUS]]="Active", 1, PROJECT_DATA[[#This Row],[CONVERSION_RATE]]))</f>
        <v>264687.49020370026</v>
      </c>
      <c r="M95" s="20">
        <v>264687.49020370026</v>
      </c>
      <c r="N95" s="21">
        <v>0.41635051711356325</v>
      </c>
      <c r="O95" s="3">
        <f>1-PROJECT_DATA[[#This Row],[PERCENT_ENG]]</f>
        <v>0.5836494828864367</v>
      </c>
      <c r="P95" s="21" t="s">
        <v>94</v>
      </c>
      <c r="Q95" s="2" cm="1">
        <f t="array" ref="Q95">_xlfn.IFNA(INDEX(BURN_RATES[RATE], (MATCH(PROJECT_DATA[[#This Row],[FEE]], BURN_RATES[FEE], 1))+1), 1) * PROJECT_DATA[[#This Row],[FEE]]</f>
        <v>20919.535000000003</v>
      </c>
      <c r="S95" s="2">
        <f>IF(OR(PROJECT_DATA[[#This Row],[PREDICTED_MONTHLY_REVENUE_OVERRIDE]]="", PROJECT_DATA[[#This Row],[PREDICTED_MONTHLY_REVENUE_OVERRIDE]]=0), PROJECT_DATA[[#This Row],[PREDICTED_MONTHLY_REVENUE]], PROJECT_DATA[[#This Row],[PREDICTED_MONTHLY_REVENUE_OVERRIDE]])</f>
        <v>20919.535000000003</v>
      </c>
      <c r="T95">
        <f>ROUNDUP(PROJECT_DATA[[#This Row],[FEE_REMAINING]]/PROJECT_DATA[[#This Row],[MONTHLY_REVENUE]] * 52/ 12, 0)</f>
        <v>55</v>
      </c>
      <c r="U95" s="19">
        <v>49</v>
      </c>
      <c r="V95">
        <f>IF(OR(PROJECT_DATA[[#This Row],[DURATION_OVERRIDE]]="", PROJECT_DATA[[#This Row],[DURATION_OVERRIDE]]=0), PROJECT_DATA[[#This Row],[PREDICTED_DURATION]], PROJECT_DATA[[#This Row],[DURATION_OVERRIDE]])</f>
        <v>49</v>
      </c>
      <c r="W95" s="5">
        <f>IF(PROJECT_DATA[[#This Row],[DURATION]]=PROJECT_DATA[[#This Row],[PREDICTED_DURATION]], PROJECT_DATA[[#This Row],[MONTHLY_REVENUE]], PROJECT_DATA[[#This Row],[FEE_REMAINING]]/(PROJECT_DATA[[#This Row],[DURATION]]*12/52))</f>
        <v>23407.737228898663</v>
      </c>
      <c r="X95" s="9">
        <f>IF(PROJECT_DATA[[#This Row],[STATUS]]="Active", REFERENCE_DATA!$S$2+PROJECT_DATA[[#This Row],[DURATION]]*7, PROJECT_DATA[[#This Row],[START_DATE]]+PROJECT_DATA[[#This Row],[DURATION]]*7)</f>
        <v>46412</v>
      </c>
      <c r="Y95" s="13">
        <f>(ROUNDUP((PROJECT_DATA[[#This Row],[FEE_REMAINING]]*PROJECT_DATA[[#This Row],[PERCENT_ENG]]/REFERENCE_DATA!$Q$3/PROJECT_DATA[[#This Row],[DURATION]]), 0))/IF(PROJECT_DATA[[#This Row],[WORK_SCENARIO]]="", REFERENCE_DATA!$V$4, INDEX(WORK_RATES[ENGINEERING], MATCH(PROJECT_DATA[[#This Row],[WORK_SCENARIO]], WORK_RATES[SCENARIO], 0)))</f>
        <v>0.65714285714285714</v>
      </c>
      <c r="Z95" s="13">
        <f>(ROUNDUP((PROJECT_DATA[[#This Row],[FEE_REMAINING]]*PROJECT_DATA[[#This Row],[PERCENT_PRODUCTION]]/REFERENCE_DATA!$Q$4/PROJECT_DATA[[#This Row],[DURATION]]), 0))/IF(PROJECT_DATA[[#This Row],[WORK_SCENARIO]]="", REFERENCE_DATA!$W$4, INDEX(WORK_RATES[PRODUCTION], MATCH(PROJECT_DATA[[#This Row],[WORK_SCENARIO]], WORK_RATES[SCENARIO], 0)))</f>
        <v>1</v>
      </c>
    </row>
    <row r="96" spans="1:26">
      <c r="A96" s="19" t="s">
        <v>316</v>
      </c>
      <c r="B96" s="19" t="s">
        <v>29</v>
      </c>
      <c r="C96" s="19" t="s">
        <v>317</v>
      </c>
      <c r="D96" s="19" t="s">
        <v>75</v>
      </c>
      <c r="E96" s="19" t="s">
        <v>274</v>
      </c>
      <c r="F96" s="19" t="s">
        <v>55</v>
      </c>
      <c r="G96" s="19" t="s">
        <v>78</v>
      </c>
      <c r="H96" s="18">
        <v>45783</v>
      </c>
      <c r="I96" s="19" t="s">
        <v>107</v>
      </c>
      <c r="J96" s="20">
        <v>645317</v>
      </c>
      <c r="K96" s="21">
        <v>1</v>
      </c>
      <c r="L96" s="2">
        <f>IF(PROJECT_DATA[[#This Row],[STATUS]]="Inactive", 0, PROJECT_DATA[[#This Row],[FEE]] * IF(PROJECT_DATA[[#This Row],[STATUS]]="Active", 1, PROJECT_DATA[[#This Row],[CONVERSION_RATE]]))</f>
        <v>645317</v>
      </c>
      <c r="M96" s="20">
        <v>430453</v>
      </c>
      <c r="N96" s="21">
        <v>0.56341496178960648</v>
      </c>
      <c r="O96" s="3">
        <f>1-PROJECT_DATA[[#This Row],[PERCENT_ENG]]</f>
        <v>0.43658503821039352</v>
      </c>
      <c r="P96" s="21" t="s">
        <v>36</v>
      </c>
      <c r="Q96" s="2" cm="1">
        <f t="array" ref="Q96">_xlfn.IFNA(INDEX(BURN_RATES[RATE], (MATCH(PROJECT_DATA[[#This Row],[FEE]], BURN_RATES[FEE], 1))+1), 1) * PROJECT_DATA[[#This Row],[FEE]]</f>
        <v>22586.095000000001</v>
      </c>
      <c r="S96" s="2">
        <f>IF(OR(PROJECT_DATA[[#This Row],[PREDICTED_MONTHLY_REVENUE_OVERRIDE]]="", PROJECT_DATA[[#This Row],[PREDICTED_MONTHLY_REVENUE_OVERRIDE]]=0), PROJECT_DATA[[#This Row],[PREDICTED_MONTHLY_REVENUE]], PROJECT_DATA[[#This Row],[PREDICTED_MONTHLY_REVENUE_OVERRIDE]])</f>
        <v>22586.095000000001</v>
      </c>
      <c r="T96">
        <f>ROUNDUP(PROJECT_DATA[[#This Row],[FEE_REMAINING]]/PROJECT_DATA[[#This Row],[MONTHLY_REVENUE]] * 52/ 12, 0)</f>
        <v>83</v>
      </c>
      <c r="U96" s="19">
        <v>81</v>
      </c>
      <c r="V96">
        <f>IF(OR(PROJECT_DATA[[#This Row],[DURATION_OVERRIDE]]="", PROJECT_DATA[[#This Row],[DURATION_OVERRIDE]]=0), PROJECT_DATA[[#This Row],[PREDICTED_DURATION]], PROJECT_DATA[[#This Row],[DURATION_OVERRIDE]])</f>
        <v>81</v>
      </c>
      <c r="W96" s="5">
        <f>IF(PROJECT_DATA[[#This Row],[DURATION]]=PROJECT_DATA[[#This Row],[PREDICTED_DURATION]], PROJECT_DATA[[#This Row],[MONTHLY_REVENUE]], PROJECT_DATA[[#This Row],[FEE_REMAINING]]/(PROJECT_DATA[[#This Row],[DURATION]]*12/52))</f>
        <v>23028.349794238682</v>
      </c>
      <c r="X96" s="9">
        <f ca="1">IF(PROJECT_DATA[[#This Row],[STATUS]]="Active", REFERENCE_DATA!$S$2+PROJECT_DATA[[#This Row],[DURATION]]*7, PROJECT_DATA[[#This Row],[START_DATE]]+PROJECT_DATA[[#This Row],[DURATION]]*7)</f>
        <v>46644</v>
      </c>
      <c r="Y96" s="13">
        <f>(ROUNDUP((PROJECT_DATA[[#This Row],[FEE_REMAINING]]*PROJECT_DATA[[#This Row],[PERCENT_ENG]]/REFERENCE_DATA!$Q$3/PROJECT_DATA[[#This Row],[DURATION]]), 0))/IF(PROJECT_DATA[[#This Row],[WORK_SCENARIO]]="", REFERENCE_DATA!$V$4, INDEX(WORK_RATES[ENGINEERING], MATCH(PROJECT_DATA[[#This Row],[WORK_SCENARIO]], WORK_RATES[SCENARIO], 0)))</f>
        <v>0.6</v>
      </c>
      <c r="Z96" s="13">
        <f>(ROUNDUP((PROJECT_DATA[[#This Row],[FEE_REMAINING]]*PROJECT_DATA[[#This Row],[PERCENT_PRODUCTION]]/REFERENCE_DATA!$Q$4/PROJECT_DATA[[#This Row],[DURATION]]), 0))/IF(PROJECT_DATA[[#This Row],[WORK_SCENARIO]]="", REFERENCE_DATA!$W$4, INDEX(WORK_RATES[PRODUCTION], MATCH(PROJECT_DATA[[#This Row],[WORK_SCENARIO]], WORK_RATES[SCENARIO], 0)))</f>
        <v>0.54545454545454541</v>
      </c>
    </row>
    <row r="97" spans="1:26">
      <c r="A97" s="19" t="s">
        <v>318</v>
      </c>
      <c r="B97" s="19" t="s">
        <v>29</v>
      </c>
      <c r="C97" s="19" t="s">
        <v>319</v>
      </c>
      <c r="D97" s="19" t="s">
        <v>97</v>
      </c>
      <c r="E97" s="19" t="s">
        <v>176</v>
      </c>
      <c r="F97" s="19" t="s">
        <v>42</v>
      </c>
      <c r="G97" s="19" t="s">
        <v>49</v>
      </c>
      <c r="H97" s="18">
        <v>45848</v>
      </c>
      <c r="I97" s="19" t="s">
        <v>177</v>
      </c>
      <c r="J97" s="20">
        <v>49346</v>
      </c>
      <c r="K97" s="21">
        <v>1</v>
      </c>
      <c r="L97" s="2">
        <f>IF(PROJECT_DATA[[#This Row],[STATUS]]="Inactive", 0, PROJECT_DATA[[#This Row],[FEE]] * IF(PROJECT_DATA[[#This Row],[STATUS]]="Active", 1, PROJECT_DATA[[#This Row],[CONVERSION_RATE]]))</f>
        <v>49346</v>
      </c>
      <c r="M97" s="20">
        <v>19611</v>
      </c>
      <c r="N97" s="21">
        <v>0.77020527799165228</v>
      </c>
      <c r="O97" s="3">
        <f>1-PROJECT_DATA[[#This Row],[PERCENT_ENG]]</f>
        <v>0.22979472200834772</v>
      </c>
      <c r="P97" s="21" t="s">
        <v>44</v>
      </c>
      <c r="Q97" s="2" cm="1">
        <f t="array" ref="Q97">_xlfn.IFNA(INDEX(BURN_RATES[RATE], (MATCH(PROJECT_DATA[[#This Row],[FEE]], BURN_RATES[FEE], 1))+1), 1) * PROJECT_DATA[[#This Row],[FEE]]</f>
        <v>9869.2000000000007</v>
      </c>
      <c r="S97" s="2">
        <f>IF(OR(PROJECT_DATA[[#This Row],[PREDICTED_MONTHLY_REVENUE_OVERRIDE]]="", PROJECT_DATA[[#This Row],[PREDICTED_MONTHLY_REVENUE_OVERRIDE]]=0), PROJECT_DATA[[#This Row],[PREDICTED_MONTHLY_REVENUE]], PROJECT_DATA[[#This Row],[PREDICTED_MONTHLY_REVENUE_OVERRIDE]])</f>
        <v>9869.2000000000007</v>
      </c>
      <c r="T97">
        <f>ROUNDUP(PROJECT_DATA[[#This Row],[FEE_REMAINING]]/PROJECT_DATA[[#This Row],[MONTHLY_REVENUE]] * 52/ 12, 0)</f>
        <v>9</v>
      </c>
      <c r="U97" s="19">
        <v>6</v>
      </c>
      <c r="V97">
        <f>IF(OR(PROJECT_DATA[[#This Row],[DURATION_OVERRIDE]]="", PROJECT_DATA[[#This Row],[DURATION_OVERRIDE]]=0), PROJECT_DATA[[#This Row],[PREDICTED_DURATION]], PROJECT_DATA[[#This Row],[DURATION_OVERRIDE]])</f>
        <v>6</v>
      </c>
      <c r="W97" s="5">
        <f>IF(PROJECT_DATA[[#This Row],[DURATION]]=PROJECT_DATA[[#This Row],[PREDICTED_DURATION]], PROJECT_DATA[[#This Row],[MONTHLY_REVENUE]], PROJECT_DATA[[#This Row],[FEE_REMAINING]]/(PROJECT_DATA[[#This Row],[DURATION]]*12/52))</f>
        <v>14163.5</v>
      </c>
      <c r="X97" s="9">
        <f ca="1">IF(PROJECT_DATA[[#This Row],[STATUS]]="Active", REFERENCE_DATA!$S$2+PROJECT_DATA[[#This Row],[DURATION]]*7, PROJECT_DATA[[#This Row],[START_DATE]]+PROJECT_DATA[[#This Row],[DURATION]]*7)</f>
        <v>46119</v>
      </c>
      <c r="Y97" s="13">
        <f>(ROUNDUP((PROJECT_DATA[[#This Row],[FEE_REMAINING]]*PROJECT_DATA[[#This Row],[PERCENT_ENG]]/REFERENCE_DATA!$Q$3/PROJECT_DATA[[#This Row],[DURATION]]), 0))/IF(PROJECT_DATA[[#This Row],[WORK_SCENARIO]]="", REFERENCE_DATA!$V$4, INDEX(WORK_RATES[ENGINEERING], MATCH(PROJECT_DATA[[#This Row],[WORK_SCENARIO]], WORK_RATES[SCENARIO], 0)))</f>
        <v>0.65</v>
      </c>
      <c r="Z97" s="13">
        <f>(ROUNDUP((PROJECT_DATA[[#This Row],[FEE_REMAINING]]*PROJECT_DATA[[#This Row],[PERCENT_PRODUCTION]]/REFERENCE_DATA!$Q$4/PROJECT_DATA[[#This Row],[DURATION]]), 0))/IF(PROJECT_DATA[[#This Row],[WORK_SCENARIO]]="", REFERENCE_DATA!$W$4, INDEX(WORK_RATES[PRODUCTION], MATCH(PROJECT_DATA[[#This Row],[WORK_SCENARIO]], WORK_RATES[SCENARIO], 0)))</f>
        <v>0.2</v>
      </c>
    </row>
    <row r="98" spans="1:26">
      <c r="A98" s="19" t="s">
        <v>320</v>
      </c>
      <c r="B98" s="19" t="s">
        <v>29</v>
      </c>
      <c r="C98" s="19" t="s">
        <v>321</v>
      </c>
      <c r="D98" s="19" t="s">
        <v>191</v>
      </c>
      <c r="E98" s="19" t="s">
        <v>322</v>
      </c>
      <c r="F98" s="19" t="s">
        <v>33</v>
      </c>
      <c r="G98" s="19" t="s">
        <v>49</v>
      </c>
      <c r="H98" s="18">
        <v>45812</v>
      </c>
      <c r="I98" s="19" t="s">
        <v>177</v>
      </c>
      <c r="J98" s="20">
        <v>405260</v>
      </c>
      <c r="K98" s="21">
        <v>1</v>
      </c>
      <c r="L98" s="2">
        <f>IF(PROJECT_DATA[[#This Row],[STATUS]]="Inactive", 0, PROJECT_DATA[[#This Row],[FEE]] * IF(PROJECT_DATA[[#This Row],[STATUS]]="Active", 1, PROJECT_DATA[[#This Row],[CONVERSION_RATE]]))</f>
        <v>405260</v>
      </c>
      <c r="M98" s="20">
        <v>235015</v>
      </c>
      <c r="N98" s="21">
        <v>0.65931069513585661</v>
      </c>
      <c r="O98" s="3">
        <f>1-PROJECT_DATA[[#This Row],[PERCENT_ENG]]</f>
        <v>0.34068930486414339</v>
      </c>
      <c r="P98" s="21" t="s">
        <v>62</v>
      </c>
      <c r="Q98" s="2" cm="1">
        <f t="array" ref="Q98">_xlfn.IFNA(INDEX(BURN_RATES[RATE], (MATCH(PROJECT_DATA[[#This Row],[FEE]], BURN_RATES[FEE], 1))+1), 1) * PROJECT_DATA[[#This Row],[FEE]]</f>
        <v>16210.4</v>
      </c>
      <c r="S98" s="2">
        <f>IF(OR(PROJECT_DATA[[#This Row],[PREDICTED_MONTHLY_REVENUE_OVERRIDE]]="", PROJECT_DATA[[#This Row],[PREDICTED_MONTHLY_REVENUE_OVERRIDE]]=0), PROJECT_DATA[[#This Row],[PREDICTED_MONTHLY_REVENUE]], PROJECT_DATA[[#This Row],[PREDICTED_MONTHLY_REVENUE_OVERRIDE]])</f>
        <v>16210.4</v>
      </c>
      <c r="T98">
        <f>ROUNDUP(PROJECT_DATA[[#This Row],[FEE_REMAINING]]/PROJECT_DATA[[#This Row],[MONTHLY_REVENUE]] * 52/ 12, 0)</f>
        <v>63</v>
      </c>
      <c r="U98" s="19"/>
      <c r="V98">
        <f>IF(OR(PROJECT_DATA[[#This Row],[DURATION_OVERRIDE]]="", PROJECT_DATA[[#This Row],[DURATION_OVERRIDE]]=0), PROJECT_DATA[[#This Row],[PREDICTED_DURATION]], PROJECT_DATA[[#This Row],[DURATION_OVERRIDE]])</f>
        <v>63</v>
      </c>
      <c r="W98" s="5">
        <f>IF(PROJECT_DATA[[#This Row],[DURATION]]=PROJECT_DATA[[#This Row],[PREDICTED_DURATION]], PROJECT_DATA[[#This Row],[MONTHLY_REVENUE]], PROJECT_DATA[[#This Row],[FEE_REMAINING]]/(PROJECT_DATA[[#This Row],[DURATION]]*12/52))</f>
        <v>16210.4</v>
      </c>
      <c r="X98" s="9">
        <f ca="1">IF(PROJECT_DATA[[#This Row],[STATUS]]="Active", REFERENCE_DATA!$S$2+PROJECT_DATA[[#This Row],[DURATION]]*7, PROJECT_DATA[[#This Row],[START_DATE]]+PROJECT_DATA[[#This Row],[DURATION]]*7)</f>
        <v>46518</v>
      </c>
      <c r="Y98" s="13">
        <f>(ROUNDUP((PROJECT_DATA[[#This Row],[FEE_REMAINING]]*PROJECT_DATA[[#This Row],[PERCENT_ENG]]/REFERENCE_DATA!$Q$3/PROJECT_DATA[[#This Row],[DURATION]]), 0))/IF(PROJECT_DATA[[#This Row],[WORK_SCENARIO]]="", REFERENCE_DATA!$V$4, INDEX(WORK_RATES[ENGINEERING], MATCH(PROJECT_DATA[[#This Row],[WORK_SCENARIO]], WORK_RATES[SCENARIO], 0)))</f>
        <v>0.55555555555555558</v>
      </c>
      <c r="Z98"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99" spans="1:26">
      <c r="A99" s="19" t="s">
        <v>323</v>
      </c>
      <c r="B99" s="19" t="s">
        <v>29</v>
      </c>
      <c r="C99" s="19" t="s">
        <v>324</v>
      </c>
      <c r="D99" s="19" t="s">
        <v>216</v>
      </c>
      <c r="E99" s="19" t="s">
        <v>227</v>
      </c>
      <c r="F99" s="19" t="s">
        <v>77</v>
      </c>
      <c r="G99" s="19" t="s">
        <v>34</v>
      </c>
      <c r="H99" s="18">
        <v>45800</v>
      </c>
      <c r="I99" s="19" t="s">
        <v>72</v>
      </c>
      <c r="J99" s="20">
        <v>351705</v>
      </c>
      <c r="K99" s="21">
        <v>1</v>
      </c>
      <c r="L99" s="2">
        <f>IF(PROJECT_DATA[[#This Row],[STATUS]]="Inactive", 0, PROJECT_DATA[[#This Row],[FEE]] * IF(PROJECT_DATA[[#This Row],[STATUS]]="Active", 1, PROJECT_DATA[[#This Row],[CONVERSION_RATE]]))</f>
        <v>351705</v>
      </c>
      <c r="M99" s="20">
        <v>330447</v>
      </c>
      <c r="N99" s="21">
        <v>0.54087622222688514</v>
      </c>
      <c r="O99" s="3">
        <f>1-PROJECT_DATA[[#This Row],[PERCENT_ENG]]</f>
        <v>0.45912377777311486</v>
      </c>
      <c r="P99" s="21" t="s">
        <v>94</v>
      </c>
      <c r="Q99" s="2" cm="1">
        <f t="array" ref="Q99">_xlfn.IFNA(INDEX(BURN_RATES[RATE], (MATCH(PROJECT_DATA[[#This Row],[FEE]], BURN_RATES[FEE], 1))+1), 1) * PROJECT_DATA[[#This Row],[FEE]]</f>
        <v>14068.2</v>
      </c>
      <c r="S99" s="2">
        <f>IF(OR(PROJECT_DATA[[#This Row],[PREDICTED_MONTHLY_REVENUE_OVERRIDE]]="", PROJECT_DATA[[#This Row],[PREDICTED_MONTHLY_REVENUE_OVERRIDE]]=0), PROJECT_DATA[[#This Row],[PREDICTED_MONTHLY_REVENUE]], PROJECT_DATA[[#This Row],[PREDICTED_MONTHLY_REVENUE_OVERRIDE]])</f>
        <v>14068.2</v>
      </c>
      <c r="T99">
        <f>ROUNDUP(PROJECT_DATA[[#This Row],[FEE_REMAINING]]/PROJECT_DATA[[#This Row],[MONTHLY_REVENUE]] * 52/ 12, 0)</f>
        <v>102</v>
      </c>
      <c r="U99" s="19"/>
      <c r="V99">
        <f>IF(OR(PROJECT_DATA[[#This Row],[DURATION_OVERRIDE]]="", PROJECT_DATA[[#This Row],[DURATION_OVERRIDE]]=0), PROJECT_DATA[[#This Row],[PREDICTED_DURATION]], PROJECT_DATA[[#This Row],[DURATION_OVERRIDE]])</f>
        <v>102</v>
      </c>
      <c r="W99" s="5">
        <f>IF(PROJECT_DATA[[#This Row],[DURATION]]=PROJECT_DATA[[#This Row],[PREDICTED_DURATION]], PROJECT_DATA[[#This Row],[MONTHLY_REVENUE]], PROJECT_DATA[[#This Row],[FEE_REMAINING]]/(PROJECT_DATA[[#This Row],[DURATION]]*12/52))</f>
        <v>14068.2</v>
      </c>
      <c r="X99" s="9">
        <f ca="1">IF(PROJECT_DATA[[#This Row],[STATUS]]="Active", REFERENCE_DATA!$S$2+PROJECT_DATA[[#This Row],[DURATION]]*7, PROJECT_DATA[[#This Row],[START_DATE]]+PROJECT_DATA[[#This Row],[DURATION]]*7)</f>
        <v>46791</v>
      </c>
      <c r="Y99" s="13">
        <f>(ROUNDUP((PROJECT_DATA[[#This Row],[FEE_REMAINING]]*PROJECT_DATA[[#This Row],[PERCENT_ENG]]/REFERENCE_DATA!$Q$3/PROJECT_DATA[[#This Row],[DURATION]]), 0))/IF(PROJECT_DATA[[#This Row],[WORK_SCENARIO]]="", REFERENCE_DATA!$V$4, INDEX(WORK_RATES[ENGINEERING], MATCH(PROJECT_DATA[[#This Row],[WORK_SCENARIO]], WORK_RATES[SCENARIO], 0)))</f>
        <v>0.51428571428571423</v>
      </c>
      <c r="Z99" s="13">
        <f>(ROUNDUP((PROJECT_DATA[[#This Row],[FEE_REMAINING]]*PROJECT_DATA[[#This Row],[PERCENT_PRODUCTION]]/REFERENCE_DATA!$Q$4/PROJECT_DATA[[#This Row],[DURATION]]), 0))/IF(PROJECT_DATA[[#This Row],[WORK_SCENARIO]]="", REFERENCE_DATA!$W$4, INDEX(WORK_RATES[PRODUCTION], MATCH(PROJECT_DATA[[#This Row],[WORK_SCENARIO]], WORK_RATES[SCENARIO], 0)))</f>
        <v>0.46875</v>
      </c>
    </row>
    <row r="100" spans="1:26">
      <c r="A100" s="19" t="s">
        <v>325</v>
      </c>
      <c r="B100" s="19" t="s">
        <v>29</v>
      </c>
      <c r="C100" s="19" t="s">
        <v>326</v>
      </c>
      <c r="D100" s="19" t="s">
        <v>213</v>
      </c>
      <c r="E100" s="19" t="s">
        <v>327</v>
      </c>
      <c r="F100" s="19" t="s">
        <v>42</v>
      </c>
      <c r="G100" s="19" t="s">
        <v>78</v>
      </c>
      <c r="H100" s="18">
        <v>45820</v>
      </c>
      <c r="I100" s="19" t="s">
        <v>43</v>
      </c>
      <c r="J100" s="20">
        <v>150213</v>
      </c>
      <c r="K100" s="21">
        <v>1</v>
      </c>
      <c r="L100" s="2">
        <f>IF(PROJECT_DATA[[#This Row],[STATUS]]="Inactive", 0, PROJECT_DATA[[#This Row],[FEE]] * IF(PROJECT_DATA[[#This Row],[STATUS]]="Active", 1, PROJECT_DATA[[#This Row],[CONVERSION_RATE]]))</f>
        <v>150213</v>
      </c>
      <c r="M100" s="20">
        <v>120157</v>
      </c>
      <c r="N100" s="21">
        <v>0.50970122119712058</v>
      </c>
      <c r="O100" s="3">
        <f>1-PROJECT_DATA[[#This Row],[PERCENT_ENG]]</f>
        <v>0.49029877880287942</v>
      </c>
      <c r="P100" s="21" t="s">
        <v>36</v>
      </c>
      <c r="Q100" s="2" cm="1">
        <f t="array" ref="Q100">_xlfn.IFNA(INDEX(BURN_RATES[RATE], (MATCH(PROJECT_DATA[[#This Row],[FEE]], BURN_RATES[FEE], 1))+1), 1) * PROJECT_DATA[[#This Row],[FEE]]</f>
        <v>7510.6500000000005</v>
      </c>
      <c r="S100" s="2">
        <f>IF(OR(PROJECT_DATA[[#This Row],[PREDICTED_MONTHLY_REVENUE_OVERRIDE]]="", PROJECT_DATA[[#This Row],[PREDICTED_MONTHLY_REVENUE_OVERRIDE]]=0), PROJECT_DATA[[#This Row],[PREDICTED_MONTHLY_REVENUE]], PROJECT_DATA[[#This Row],[PREDICTED_MONTHLY_REVENUE_OVERRIDE]])</f>
        <v>7510.6500000000005</v>
      </c>
      <c r="T100">
        <f>ROUNDUP(PROJECT_DATA[[#This Row],[FEE_REMAINING]]/PROJECT_DATA[[#This Row],[MONTHLY_REVENUE]] * 52/ 12, 0)</f>
        <v>70</v>
      </c>
      <c r="U100" s="19">
        <v>65</v>
      </c>
      <c r="V100">
        <f>IF(OR(PROJECT_DATA[[#This Row],[DURATION_OVERRIDE]]="", PROJECT_DATA[[#This Row],[DURATION_OVERRIDE]]=0), PROJECT_DATA[[#This Row],[PREDICTED_DURATION]], PROJECT_DATA[[#This Row],[DURATION_OVERRIDE]])</f>
        <v>65</v>
      </c>
      <c r="W100" s="5">
        <f>IF(PROJECT_DATA[[#This Row],[DURATION]]=PROJECT_DATA[[#This Row],[PREDICTED_DURATION]], PROJECT_DATA[[#This Row],[MONTHLY_REVENUE]], PROJECT_DATA[[#This Row],[FEE_REMAINING]]/(PROJECT_DATA[[#This Row],[DURATION]]*12/52))</f>
        <v>8010.4666666666662</v>
      </c>
      <c r="X100" s="9">
        <f ca="1">IF(PROJECT_DATA[[#This Row],[STATUS]]="Active", REFERENCE_DATA!$S$2+PROJECT_DATA[[#This Row],[DURATION]]*7, PROJECT_DATA[[#This Row],[START_DATE]]+PROJECT_DATA[[#This Row],[DURATION]]*7)</f>
        <v>46532</v>
      </c>
      <c r="Y100" s="13">
        <f>(ROUNDUP((PROJECT_DATA[[#This Row],[FEE_REMAINING]]*PROJECT_DATA[[#This Row],[PERCENT_ENG]]/REFERENCE_DATA!$Q$3/PROJECT_DATA[[#This Row],[DURATION]]), 0))/IF(PROJECT_DATA[[#This Row],[WORK_SCENARIO]]="", REFERENCE_DATA!$V$4, INDEX(WORK_RATES[ENGINEERING], MATCH(PROJECT_DATA[[#This Row],[WORK_SCENARIO]], WORK_RATES[SCENARIO], 0)))</f>
        <v>0.2</v>
      </c>
      <c r="Z100" s="13">
        <f>(ROUNDUP((PROJECT_DATA[[#This Row],[FEE_REMAINING]]*PROJECT_DATA[[#This Row],[PERCENT_PRODUCTION]]/REFERENCE_DATA!$Q$4/PROJECT_DATA[[#This Row],[DURATION]]), 0))/IF(PROJECT_DATA[[#This Row],[WORK_SCENARIO]]="", REFERENCE_DATA!$W$4, INDEX(WORK_RATES[PRODUCTION], MATCH(PROJECT_DATA[[#This Row],[WORK_SCENARIO]], WORK_RATES[SCENARIO], 0)))</f>
        <v>0.22727272727272727</v>
      </c>
    </row>
    <row r="101" spans="1:26">
      <c r="A101" s="19" t="s">
        <v>328</v>
      </c>
      <c r="B101" s="19" t="s">
        <v>38</v>
      </c>
      <c r="C101" s="19" t="s">
        <v>329</v>
      </c>
      <c r="D101" s="19" t="s">
        <v>71</v>
      </c>
      <c r="E101" s="19" t="s">
        <v>227</v>
      </c>
      <c r="F101" s="19" t="s">
        <v>88</v>
      </c>
      <c r="G101" s="19" t="s">
        <v>149</v>
      </c>
      <c r="H101" s="18">
        <v>46306</v>
      </c>
      <c r="I101" s="19" t="s">
        <v>79</v>
      </c>
      <c r="J101" s="20">
        <v>252665</v>
      </c>
      <c r="K101" s="21">
        <v>0.18085868027397936</v>
      </c>
      <c r="L101" s="2">
        <f>IF(PROJECT_DATA[[#This Row],[STATUS]]="Inactive", 0, PROJECT_DATA[[#This Row],[FEE]] * IF(PROJECT_DATA[[#This Row],[STATUS]]="Active", 1, PROJECT_DATA[[#This Row],[CONVERSION_RATE]]))</f>
        <v>45696.658451424992</v>
      </c>
      <c r="M101" s="20">
        <v>45696.658451424992</v>
      </c>
      <c r="N101" s="21">
        <v>0.71638852893131122</v>
      </c>
      <c r="O101" s="3">
        <f>1-PROJECT_DATA[[#This Row],[PERCENT_ENG]]</f>
        <v>0.28361147106868878</v>
      </c>
      <c r="P101" s="21" t="s">
        <v>94</v>
      </c>
      <c r="Q101" s="2" cm="1">
        <f t="array" ref="Q101">_xlfn.IFNA(INDEX(BURN_RATES[RATE], (MATCH(PROJECT_DATA[[#This Row],[FEE]], BURN_RATES[FEE], 1))+1), 1) * PROJECT_DATA[[#This Row],[FEE]]</f>
        <v>10106.6</v>
      </c>
      <c r="S101" s="2">
        <f>IF(OR(PROJECT_DATA[[#This Row],[PREDICTED_MONTHLY_REVENUE_OVERRIDE]]="", PROJECT_DATA[[#This Row],[PREDICTED_MONTHLY_REVENUE_OVERRIDE]]=0), PROJECT_DATA[[#This Row],[PREDICTED_MONTHLY_REVENUE]], PROJECT_DATA[[#This Row],[PREDICTED_MONTHLY_REVENUE_OVERRIDE]])</f>
        <v>10106.6</v>
      </c>
      <c r="T101">
        <f>ROUNDUP(PROJECT_DATA[[#This Row],[FEE_REMAINING]]/PROJECT_DATA[[#This Row],[MONTHLY_REVENUE]] * 52/ 12, 0)</f>
        <v>20</v>
      </c>
      <c r="U101" s="19">
        <v>15</v>
      </c>
      <c r="V101">
        <f>IF(OR(PROJECT_DATA[[#This Row],[DURATION_OVERRIDE]]="", PROJECT_DATA[[#This Row],[DURATION_OVERRIDE]]=0), PROJECT_DATA[[#This Row],[PREDICTED_DURATION]], PROJECT_DATA[[#This Row],[DURATION_OVERRIDE]])</f>
        <v>15</v>
      </c>
      <c r="W101" s="5">
        <f>IF(PROJECT_DATA[[#This Row],[DURATION]]=PROJECT_DATA[[#This Row],[PREDICTED_DURATION]], PROJECT_DATA[[#This Row],[MONTHLY_REVENUE]], PROJECT_DATA[[#This Row],[FEE_REMAINING]]/(PROJECT_DATA[[#This Row],[DURATION]]*12/52))</f>
        <v>13201.256885967219</v>
      </c>
      <c r="X101" s="9">
        <f>IF(PROJECT_DATA[[#This Row],[STATUS]]="Active", REFERENCE_DATA!$S$2+PROJECT_DATA[[#This Row],[DURATION]]*7, PROJECT_DATA[[#This Row],[START_DATE]]+PROJECT_DATA[[#This Row],[DURATION]]*7)</f>
        <v>46411</v>
      </c>
      <c r="Y101"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101" s="13">
        <f>(ROUNDUP((PROJECT_DATA[[#This Row],[FEE_REMAINING]]*PROJECT_DATA[[#This Row],[PERCENT_PRODUCTION]]/REFERENCE_DATA!$Q$4/PROJECT_DATA[[#This Row],[DURATION]]), 0))/IF(PROJECT_DATA[[#This Row],[WORK_SCENARIO]]="", REFERENCE_DATA!$W$4, INDEX(WORK_RATES[PRODUCTION], MATCH(PROJECT_DATA[[#This Row],[WORK_SCENARIO]], WORK_RATES[SCENARIO], 0)))</f>
        <v>0.28125</v>
      </c>
    </row>
    <row r="102" spans="1:26">
      <c r="A102" s="19" t="s">
        <v>330</v>
      </c>
      <c r="B102" s="19" t="s">
        <v>38</v>
      </c>
      <c r="C102" s="19" t="s">
        <v>331</v>
      </c>
      <c r="D102" s="19" t="s">
        <v>65</v>
      </c>
      <c r="E102" s="19" t="s">
        <v>274</v>
      </c>
      <c r="F102" s="19" t="s">
        <v>93</v>
      </c>
      <c r="G102" s="19" t="s">
        <v>34</v>
      </c>
      <c r="H102" s="18">
        <v>46015</v>
      </c>
      <c r="I102" s="19" t="s">
        <v>50</v>
      </c>
      <c r="J102" s="20">
        <v>270806</v>
      </c>
      <c r="K102" s="21">
        <v>0.66200510270238566</v>
      </c>
      <c r="L102" s="2">
        <f>IF(PROJECT_DATA[[#This Row],[STATUS]]="Inactive", 0, PROJECT_DATA[[#This Row],[FEE]] * IF(PROJECT_DATA[[#This Row],[STATUS]]="Active", 1, PROJECT_DATA[[#This Row],[CONVERSION_RATE]]))</f>
        <v>179274.95384242226</v>
      </c>
      <c r="M102" s="20">
        <v>179274.95384242226</v>
      </c>
      <c r="N102" s="21">
        <v>0.68705519647292757</v>
      </c>
      <c r="O102" s="3">
        <f>1-PROJECT_DATA[[#This Row],[PERCENT_ENG]]</f>
        <v>0.31294480352707243</v>
      </c>
      <c r="P102" s="21" t="s">
        <v>62</v>
      </c>
      <c r="Q102" s="2" cm="1">
        <f t="array" ref="Q102">_xlfn.IFNA(INDEX(BURN_RATES[RATE], (MATCH(PROJECT_DATA[[#This Row],[FEE]], BURN_RATES[FEE], 1))+1), 1) * PROJECT_DATA[[#This Row],[FEE]]</f>
        <v>10832.24</v>
      </c>
      <c r="S102" s="2">
        <f>IF(OR(PROJECT_DATA[[#This Row],[PREDICTED_MONTHLY_REVENUE_OVERRIDE]]="", PROJECT_DATA[[#This Row],[PREDICTED_MONTHLY_REVENUE_OVERRIDE]]=0), PROJECT_DATA[[#This Row],[PREDICTED_MONTHLY_REVENUE]], PROJECT_DATA[[#This Row],[PREDICTED_MONTHLY_REVENUE_OVERRIDE]])</f>
        <v>10832.24</v>
      </c>
      <c r="T102">
        <f>ROUNDUP(PROJECT_DATA[[#This Row],[FEE_REMAINING]]/PROJECT_DATA[[#This Row],[MONTHLY_REVENUE]] * 52/ 12, 0)</f>
        <v>72</v>
      </c>
      <c r="U102" s="19">
        <v>70</v>
      </c>
      <c r="V102">
        <f>IF(OR(PROJECT_DATA[[#This Row],[DURATION_OVERRIDE]]="", PROJECT_DATA[[#This Row],[DURATION_OVERRIDE]]=0), PROJECT_DATA[[#This Row],[PREDICTED_DURATION]], PROJECT_DATA[[#This Row],[DURATION_OVERRIDE]])</f>
        <v>70</v>
      </c>
      <c r="W102" s="5">
        <f>IF(PROJECT_DATA[[#This Row],[DURATION]]=PROJECT_DATA[[#This Row],[PREDICTED_DURATION]], PROJECT_DATA[[#This Row],[MONTHLY_REVENUE]], PROJECT_DATA[[#This Row],[FEE_REMAINING]]/(PROJECT_DATA[[#This Row],[DURATION]]*12/52))</f>
        <v>11097.973333102331</v>
      </c>
      <c r="X102" s="9">
        <f>IF(PROJECT_DATA[[#This Row],[STATUS]]="Active", REFERENCE_DATA!$S$2+PROJECT_DATA[[#This Row],[DURATION]]*7, PROJECT_DATA[[#This Row],[START_DATE]]+PROJECT_DATA[[#This Row],[DURATION]]*7)</f>
        <v>46505</v>
      </c>
      <c r="Y102" s="13">
        <f>(ROUNDUP((PROJECT_DATA[[#This Row],[FEE_REMAINING]]*PROJECT_DATA[[#This Row],[PERCENT_ENG]]/REFERENCE_DATA!$Q$3/PROJECT_DATA[[#This Row],[DURATION]]), 0))/IF(PROJECT_DATA[[#This Row],[WORK_SCENARIO]]="", REFERENCE_DATA!$V$4, INDEX(WORK_RATES[ENGINEERING], MATCH(PROJECT_DATA[[#This Row],[WORK_SCENARIO]], WORK_RATES[SCENARIO], 0)))</f>
        <v>0.4</v>
      </c>
      <c r="Z102" s="13">
        <f>(ROUNDUP((PROJECT_DATA[[#This Row],[FEE_REMAINING]]*PROJECT_DATA[[#This Row],[PERCENT_PRODUCTION]]/REFERENCE_DATA!$Q$4/PROJECT_DATA[[#This Row],[DURATION]]), 0))/IF(PROJECT_DATA[[#This Row],[WORK_SCENARIO]]="", REFERENCE_DATA!$W$4, INDEX(WORK_RATES[PRODUCTION], MATCH(PROJECT_DATA[[#This Row],[WORK_SCENARIO]], WORK_RATES[SCENARIO], 0)))</f>
        <v>0.21428571428571427</v>
      </c>
    </row>
    <row r="103" spans="1:26">
      <c r="A103" s="19" t="s">
        <v>332</v>
      </c>
      <c r="B103" s="19" t="s">
        <v>38</v>
      </c>
      <c r="C103" s="19" t="s">
        <v>333</v>
      </c>
      <c r="D103" s="19" t="s">
        <v>47</v>
      </c>
      <c r="E103" s="19" t="s">
        <v>322</v>
      </c>
      <c r="F103" s="19" t="s">
        <v>88</v>
      </c>
      <c r="G103" s="19" t="s">
        <v>67</v>
      </c>
      <c r="H103" s="18">
        <v>46025</v>
      </c>
      <c r="I103" s="19" t="s">
        <v>68</v>
      </c>
      <c r="J103" s="20">
        <v>649975</v>
      </c>
      <c r="K103" s="21">
        <v>0.27621709229616764</v>
      </c>
      <c r="L103" s="2">
        <f>IF(PROJECT_DATA[[#This Row],[STATUS]]="Inactive", 0, PROJECT_DATA[[#This Row],[FEE]] * IF(PROJECT_DATA[[#This Row],[STATUS]]="Active", 1, PROJECT_DATA[[#This Row],[CONVERSION_RATE]]))</f>
        <v>179534.20456520157</v>
      </c>
      <c r="M103" s="20">
        <v>179534.20456520157</v>
      </c>
      <c r="N103" s="21">
        <v>0.59262472954314593</v>
      </c>
      <c r="O103" s="3">
        <f>1-PROJECT_DATA[[#This Row],[PERCENT_ENG]]</f>
        <v>0.40737527045685407</v>
      </c>
      <c r="P103" s="21" t="s">
        <v>94</v>
      </c>
      <c r="Q103" s="2" cm="1">
        <f t="array" ref="Q103">_xlfn.IFNA(INDEX(BURN_RATES[RATE], (MATCH(PROJECT_DATA[[#This Row],[FEE]], BURN_RATES[FEE], 1))+1), 1) * PROJECT_DATA[[#This Row],[FEE]]</f>
        <v>22749.125000000004</v>
      </c>
      <c r="S103" s="2">
        <f>IF(OR(PROJECT_DATA[[#This Row],[PREDICTED_MONTHLY_REVENUE_OVERRIDE]]="", PROJECT_DATA[[#This Row],[PREDICTED_MONTHLY_REVENUE_OVERRIDE]]=0), PROJECT_DATA[[#This Row],[PREDICTED_MONTHLY_REVENUE]], PROJECT_DATA[[#This Row],[PREDICTED_MONTHLY_REVENUE_OVERRIDE]])</f>
        <v>22749.125000000004</v>
      </c>
      <c r="T103">
        <f>ROUNDUP(PROJECT_DATA[[#This Row],[FEE_REMAINING]]/PROJECT_DATA[[#This Row],[MONTHLY_REVENUE]] * 52/ 12, 0)</f>
        <v>35</v>
      </c>
      <c r="U103" s="19">
        <v>30</v>
      </c>
      <c r="V103">
        <f>IF(OR(PROJECT_DATA[[#This Row],[DURATION_OVERRIDE]]="", PROJECT_DATA[[#This Row],[DURATION_OVERRIDE]]=0), PROJECT_DATA[[#This Row],[PREDICTED_DURATION]], PROJECT_DATA[[#This Row],[DURATION_OVERRIDE]])</f>
        <v>30</v>
      </c>
      <c r="W103" s="5">
        <f>IF(PROJECT_DATA[[#This Row],[DURATION]]=PROJECT_DATA[[#This Row],[PREDICTED_DURATION]], PROJECT_DATA[[#This Row],[MONTHLY_REVENUE]], PROJECT_DATA[[#This Row],[FEE_REMAINING]]/(PROJECT_DATA[[#This Row],[DURATION]]*12/52))</f>
        <v>25932.718437195781</v>
      </c>
      <c r="X103" s="9">
        <f>IF(PROJECT_DATA[[#This Row],[STATUS]]="Active", REFERENCE_DATA!$S$2+PROJECT_DATA[[#This Row],[DURATION]]*7, PROJECT_DATA[[#This Row],[START_DATE]]+PROJECT_DATA[[#This Row],[DURATION]]*7)</f>
        <v>46235</v>
      </c>
      <c r="Y103" s="13">
        <f>(ROUNDUP((PROJECT_DATA[[#This Row],[FEE_REMAINING]]*PROJECT_DATA[[#This Row],[PERCENT_ENG]]/REFERENCE_DATA!$Q$3/PROJECT_DATA[[#This Row],[DURATION]]), 0))/IF(PROJECT_DATA[[#This Row],[WORK_SCENARIO]]="", REFERENCE_DATA!$V$4, INDEX(WORK_RATES[ENGINEERING], MATCH(PROJECT_DATA[[#This Row],[WORK_SCENARIO]], WORK_RATES[SCENARIO], 0)))</f>
        <v>1.0285714285714285</v>
      </c>
      <c r="Z103" s="13">
        <f>(ROUNDUP((PROJECT_DATA[[#This Row],[FEE_REMAINING]]*PROJECT_DATA[[#This Row],[PERCENT_PRODUCTION]]/REFERENCE_DATA!$Q$4/PROJECT_DATA[[#This Row],[DURATION]]), 0))/IF(PROJECT_DATA[[#This Row],[WORK_SCENARIO]]="", REFERENCE_DATA!$W$4, INDEX(WORK_RATES[PRODUCTION], MATCH(PROJECT_DATA[[#This Row],[WORK_SCENARIO]], WORK_RATES[SCENARIO], 0)))</f>
        <v>0.78125</v>
      </c>
    </row>
    <row r="104" spans="1:26">
      <c r="A104" s="19" t="s">
        <v>334</v>
      </c>
      <c r="B104" s="19" t="s">
        <v>29</v>
      </c>
      <c r="C104" s="19" t="s">
        <v>335</v>
      </c>
      <c r="D104" s="19" t="s">
        <v>75</v>
      </c>
      <c r="E104" s="19" t="s">
        <v>336</v>
      </c>
      <c r="F104" s="19" t="s">
        <v>42</v>
      </c>
      <c r="G104" s="19" t="s">
        <v>49</v>
      </c>
      <c r="H104" s="18">
        <v>45783</v>
      </c>
      <c r="I104" s="19" t="s">
        <v>145</v>
      </c>
      <c r="J104" s="20">
        <v>135817</v>
      </c>
      <c r="K104" s="21">
        <v>1</v>
      </c>
      <c r="L104" s="2">
        <f>IF(PROJECT_DATA[[#This Row],[STATUS]]="Inactive", 0, PROJECT_DATA[[#This Row],[FEE]] * IF(PROJECT_DATA[[#This Row],[STATUS]]="Active", 1, PROJECT_DATA[[#This Row],[CONVERSION_RATE]]))</f>
        <v>135817</v>
      </c>
      <c r="M104" s="20">
        <v>61464</v>
      </c>
      <c r="N104" s="21">
        <v>0.72335813009122307</v>
      </c>
      <c r="O104" s="3">
        <f>1-PROJECT_DATA[[#This Row],[PERCENT_ENG]]</f>
        <v>0.27664186990877693</v>
      </c>
      <c r="P104" s="21" t="s">
        <v>94</v>
      </c>
      <c r="Q104" s="2" cm="1">
        <f t="array" ref="Q104">_xlfn.IFNA(INDEX(BURN_RATES[RATE], (MATCH(PROJECT_DATA[[#This Row],[FEE]], BURN_RATES[FEE], 1))+1), 1) * PROJECT_DATA[[#This Row],[FEE]]</f>
        <v>6790.85</v>
      </c>
      <c r="S104" s="2">
        <f>IF(OR(PROJECT_DATA[[#This Row],[PREDICTED_MONTHLY_REVENUE_OVERRIDE]]="", PROJECT_DATA[[#This Row],[PREDICTED_MONTHLY_REVENUE_OVERRIDE]]=0), PROJECT_DATA[[#This Row],[PREDICTED_MONTHLY_REVENUE]], PROJECT_DATA[[#This Row],[PREDICTED_MONTHLY_REVENUE_OVERRIDE]])</f>
        <v>6790.85</v>
      </c>
      <c r="T104">
        <f>ROUNDUP(PROJECT_DATA[[#This Row],[FEE_REMAINING]]/PROJECT_DATA[[#This Row],[MONTHLY_REVENUE]] * 52/ 12, 0)</f>
        <v>40</v>
      </c>
      <c r="U104" s="19">
        <v>34</v>
      </c>
      <c r="V104">
        <f>IF(OR(PROJECT_DATA[[#This Row],[DURATION_OVERRIDE]]="", PROJECT_DATA[[#This Row],[DURATION_OVERRIDE]]=0), PROJECT_DATA[[#This Row],[PREDICTED_DURATION]], PROJECT_DATA[[#This Row],[DURATION_OVERRIDE]])</f>
        <v>34</v>
      </c>
      <c r="W104" s="5">
        <f>IF(PROJECT_DATA[[#This Row],[DURATION]]=PROJECT_DATA[[#This Row],[PREDICTED_DURATION]], PROJECT_DATA[[#This Row],[MONTHLY_REVENUE]], PROJECT_DATA[[#This Row],[FEE_REMAINING]]/(PROJECT_DATA[[#This Row],[DURATION]]*12/52))</f>
        <v>7833.6470588235297</v>
      </c>
      <c r="X104" s="9">
        <f ca="1">IF(PROJECT_DATA[[#This Row],[STATUS]]="Active", REFERENCE_DATA!$S$2+PROJECT_DATA[[#This Row],[DURATION]]*7, PROJECT_DATA[[#This Row],[START_DATE]]+PROJECT_DATA[[#This Row],[DURATION]]*7)</f>
        <v>46315</v>
      </c>
      <c r="Y104" s="13">
        <f>(ROUNDUP((PROJECT_DATA[[#This Row],[FEE_REMAINING]]*PROJECT_DATA[[#This Row],[PERCENT_ENG]]/REFERENCE_DATA!$Q$3/PROJECT_DATA[[#This Row],[DURATION]]), 0))/IF(PROJECT_DATA[[#This Row],[WORK_SCENARIO]]="", REFERENCE_DATA!$V$4, INDEX(WORK_RATES[ENGINEERING], MATCH(PROJECT_DATA[[#This Row],[WORK_SCENARIO]], WORK_RATES[SCENARIO], 0)))</f>
        <v>0.4</v>
      </c>
      <c r="Z104" s="13">
        <f>(ROUNDUP((PROJECT_DATA[[#This Row],[FEE_REMAINING]]*PROJECT_DATA[[#This Row],[PERCENT_PRODUCTION]]/REFERENCE_DATA!$Q$4/PROJECT_DATA[[#This Row],[DURATION]]), 0))/IF(PROJECT_DATA[[#This Row],[WORK_SCENARIO]]="", REFERENCE_DATA!$W$4, INDEX(WORK_RATES[PRODUCTION], MATCH(PROJECT_DATA[[#This Row],[WORK_SCENARIO]], WORK_RATES[SCENARIO], 0)))</f>
        <v>0.1875</v>
      </c>
    </row>
    <row r="105" spans="1:26">
      <c r="A105" s="19" t="s">
        <v>337</v>
      </c>
      <c r="B105" s="19" t="s">
        <v>29</v>
      </c>
      <c r="C105" s="19" t="s">
        <v>338</v>
      </c>
      <c r="D105" s="19" t="s">
        <v>155</v>
      </c>
      <c r="E105" s="19" t="s">
        <v>98</v>
      </c>
      <c r="F105" s="19" t="s">
        <v>106</v>
      </c>
      <c r="G105" s="19" t="s">
        <v>67</v>
      </c>
      <c r="H105" s="18">
        <v>45816</v>
      </c>
      <c r="I105" s="19" t="s">
        <v>72</v>
      </c>
      <c r="J105" s="20">
        <v>138395</v>
      </c>
      <c r="K105" s="21">
        <v>1</v>
      </c>
      <c r="L105" s="2">
        <f>IF(PROJECT_DATA[[#This Row],[STATUS]]="Inactive", 0, PROJECT_DATA[[#This Row],[FEE]] * IF(PROJECT_DATA[[#This Row],[STATUS]]="Active", 1, PROJECT_DATA[[#This Row],[CONVERSION_RATE]]))</f>
        <v>138395</v>
      </c>
      <c r="M105" s="20">
        <v>96136</v>
      </c>
      <c r="N105" s="21">
        <v>0.61308870187983511</v>
      </c>
      <c r="O105" s="3">
        <f>1-PROJECT_DATA[[#This Row],[PERCENT_ENG]]</f>
        <v>0.38691129812016489</v>
      </c>
      <c r="P105" s="21" t="s">
        <v>44</v>
      </c>
      <c r="Q105" s="2" cm="1">
        <f t="array" ref="Q105">_xlfn.IFNA(INDEX(BURN_RATES[RATE], (MATCH(PROJECT_DATA[[#This Row],[FEE]], BURN_RATES[FEE], 1))+1), 1) * PROJECT_DATA[[#This Row],[FEE]]</f>
        <v>6919.75</v>
      </c>
      <c r="S105" s="2">
        <f>IF(OR(PROJECT_DATA[[#This Row],[PREDICTED_MONTHLY_REVENUE_OVERRIDE]]="", PROJECT_DATA[[#This Row],[PREDICTED_MONTHLY_REVENUE_OVERRIDE]]=0), PROJECT_DATA[[#This Row],[PREDICTED_MONTHLY_REVENUE]], PROJECT_DATA[[#This Row],[PREDICTED_MONTHLY_REVENUE_OVERRIDE]])</f>
        <v>6919.75</v>
      </c>
      <c r="T105">
        <f>ROUNDUP(PROJECT_DATA[[#This Row],[FEE_REMAINING]]/PROJECT_DATA[[#This Row],[MONTHLY_REVENUE]] * 52/ 12, 0)</f>
        <v>61</v>
      </c>
      <c r="U105" s="19">
        <v>60</v>
      </c>
      <c r="V105">
        <f>IF(OR(PROJECT_DATA[[#This Row],[DURATION_OVERRIDE]]="", PROJECT_DATA[[#This Row],[DURATION_OVERRIDE]]=0), PROJECT_DATA[[#This Row],[PREDICTED_DURATION]], PROJECT_DATA[[#This Row],[DURATION_OVERRIDE]])</f>
        <v>60</v>
      </c>
      <c r="W105" s="5">
        <f>IF(PROJECT_DATA[[#This Row],[DURATION]]=PROJECT_DATA[[#This Row],[PREDICTED_DURATION]], PROJECT_DATA[[#This Row],[MONTHLY_REVENUE]], PROJECT_DATA[[#This Row],[FEE_REMAINING]]/(PROJECT_DATA[[#This Row],[DURATION]]*12/52))</f>
        <v>6943.1555555555551</v>
      </c>
      <c r="X105" s="9">
        <f ca="1">IF(PROJECT_DATA[[#This Row],[STATUS]]="Active", REFERENCE_DATA!$S$2+PROJECT_DATA[[#This Row],[DURATION]]*7, PROJECT_DATA[[#This Row],[START_DATE]]+PROJECT_DATA[[#This Row],[DURATION]]*7)</f>
        <v>46497</v>
      </c>
      <c r="Y105" s="13">
        <f>(ROUNDUP((PROJECT_DATA[[#This Row],[FEE_REMAINING]]*PROJECT_DATA[[#This Row],[PERCENT_ENG]]/REFERENCE_DATA!$Q$3/PROJECT_DATA[[#This Row],[DURATION]]), 0))/IF(PROJECT_DATA[[#This Row],[WORK_SCENARIO]]="", REFERENCE_DATA!$V$4, INDEX(WORK_RATES[ENGINEERING], MATCH(PROJECT_DATA[[#This Row],[WORK_SCENARIO]], WORK_RATES[SCENARIO], 0)))</f>
        <v>0.25</v>
      </c>
      <c r="Z105" s="13">
        <f>(ROUNDUP((PROJECT_DATA[[#This Row],[FEE_REMAINING]]*PROJECT_DATA[[#This Row],[PERCENT_PRODUCTION]]/REFERENCE_DATA!$Q$4/PROJECT_DATA[[#This Row],[DURATION]]), 0))/IF(PROJECT_DATA[[#This Row],[WORK_SCENARIO]]="", REFERENCE_DATA!$W$4, INDEX(WORK_RATES[PRODUCTION], MATCH(PROJECT_DATA[[#This Row],[WORK_SCENARIO]], WORK_RATES[SCENARIO], 0)))</f>
        <v>0.17499999999999999</v>
      </c>
    </row>
    <row r="106" spans="1:26">
      <c r="A106" s="19" t="s">
        <v>339</v>
      </c>
      <c r="B106" s="19" t="s">
        <v>38</v>
      </c>
      <c r="C106" s="19" t="s">
        <v>340</v>
      </c>
      <c r="D106" s="19" t="s">
        <v>121</v>
      </c>
      <c r="E106" s="19" t="s">
        <v>105</v>
      </c>
      <c r="F106" s="19" t="s">
        <v>42</v>
      </c>
      <c r="G106" s="19" t="s">
        <v>34</v>
      </c>
      <c r="H106" s="18">
        <v>46025</v>
      </c>
      <c r="I106" s="19" t="s">
        <v>177</v>
      </c>
      <c r="J106" s="20">
        <v>150996</v>
      </c>
      <c r="K106" s="21">
        <v>0.60014066572659353</v>
      </c>
      <c r="L106" s="2">
        <f>IF(PROJECT_DATA[[#This Row],[STATUS]]="Inactive", 0, PROJECT_DATA[[#This Row],[FEE]] * IF(PROJECT_DATA[[#This Row],[STATUS]]="Active", 1, PROJECT_DATA[[#This Row],[CONVERSION_RATE]]))</f>
        <v>90618.83996205272</v>
      </c>
      <c r="M106" s="20">
        <v>90618.83996205272</v>
      </c>
      <c r="N106" s="21">
        <v>0.49456682389003748</v>
      </c>
      <c r="O106" s="3">
        <f>1-PROJECT_DATA[[#This Row],[PERCENT_ENG]]</f>
        <v>0.50543317610996252</v>
      </c>
      <c r="P106" s="21" t="s">
        <v>44</v>
      </c>
      <c r="Q106" s="2" cm="1">
        <f t="array" ref="Q106">_xlfn.IFNA(INDEX(BURN_RATES[RATE], (MATCH(PROJECT_DATA[[#This Row],[FEE]], BURN_RATES[FEE], 1))+1), 1) * PROJECT_DATA[[#This Row],[FEE]]</f>
        <v>7549.8</v>
      </c>
      <c r="S106" s="2">
        <f>IF(OR(PROJECT_DATA[[#This Row],[PREDICTED_MONTHLY_REVENUE_OVERRIDE]]="", PROJECT_DATA[[#This Row],[PREDICTED_MONTHLY_REVENUE_OVERRIDE]]=0), PROJECT_DATA[[#This Row],[PREDICTED_MONTHLY_REVENUE]], PROJECT_DATA[[#This Row],[PREDICTED_MONTHLY_REVENUE_OVERRIDE]])</f>
        <v>7549.8</v>
      </c>
      <c r="T106">
        <f>ROUNDUP(PROJECT_DATA[[#This Row],[FEE_REMAINING]]/PROJECT_DATA[[#This Row],[MONTHLY_REVENUE]] * 52/ 12, 0)</f>
        <v>53</v>
      </c>
      <c r="U106" s="19">
        <v>50</v>
      </c>
      <c r="V106">
        <f>IF(OR(PROJECT_DATA[[#This Row],[DURATION_OVERRIDE]]="", PROJECT_DATA[[#This Row],[DURATION_OVERRIDE]]=0), PROJECT_DATA[[#This Row],[PREDICTED_DURATION]], PROJECT_DATA[[#This Row],[DURATION_OVERRIDE]])</f>
        <v>50</v>
      </c>
      <c r="W106" s="5">
        <f>IF(PROJECT_DATA[[#This Row],[DURATION]]=PROJECT_DATA[[#This Row],[PREDICTED_DURATION]], PROJECT_DATA[[#This Row],[MONTHLY_REVENUE]], PROJECT_DATA[[#This Row],[FEE_REMAINING]]/(PROJECT_DATA[[#This Row],[DURATION]]*12/52))</f>
        <v>7853.6327967112356</v>
      </c>
      <c r="X106" s="9">
        <f>IF(PROJECT_DATA[[#This Row],[STATUS]]="Active", REFERENCE_DATA!$S$2+PROJECT_DATA[[#This Row],[DURATION]]*7, PROJECT_DATA[[#This Row],[START_DATE]]+PROJECT_DATA[[#This Row],[DURATION]]*7)</f>
        <v>46375</v>
      </c>
      <c r="Y106" s="13">
        <f>(ROUNDUP((PROJECT_DATA[[#This Row],[FEE_REMAINING]]*PROJECT_DATA[[#This Row],[PERCENT_ENG]]/REFERENCE_DATA!$Q$3/PROJECT_DATA[[#This Row],[DURATION]]), 0))/IF(PROJECT_DATA[[#This Row],[WORK_SCENARIO]]="", REFERENCE_DATA!$V$4, INDEX(WORK_RATES[ENGINEERING], MATCH(PROJECT_DATA[[#This Row],[WORK_SCENARIO]], WORK_RATES[SCENARIO], 0)))</f>
        <v>0.22500000000000001</v>
      </c>
      <c r="Z106"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107" spans="1:26">
      <c r="A107" s="19" t="s">
        <v>341</v>
      </c>
      <c r="B107" s="19" t="s">
        <v>29</v>
      </c>
      <c r="C107" s="19" t="s">
        <v>342</v>
      </c>
      <c r="D107" s="19" t="s">
        <v>159</v>
      </c>
      <c r="E107" s="19" t="s">
        <v>219</v>
      </c>
      <c r="F107" s="19" t="s">
        <v>88</v>
      </c>
      <c r="G107" s="19" t="s">
        <v>56</v>
      </c>
      <c r="H107" s="18">
        <v>45793</v>
      </c>
      <c r="I107" s="19" t="s">
        <v>118</v>
      </c>
      <c r="J107" s="20">
        <v>204667</v>
      </c>
      <c r="K107" s="21">
        <v>1</v>
      </c>
      <c r="L107" s="2">
        <f>IF(PROJECT_DATA[[#This Row],[STATUS]]="Inactive", 0, PROJECT_DATA[[#This Row],[FEE]] * IF(PROJECT_DATA[[#This Row],[STATUS]]="Active", 1, PROJECT_DATA[[#This Row],[CONVERSION_RATE]]))</f>
        <v>204667</v>
      </c>
      <c r="M107" s="20">
        <v>42902</v>
      </c>
      <c r="N107" s="21">
        <v>0.78513322053448165</v>
      </c>
      <c r="O107" s="3">
        <f>1-PROJECT_DATA[[#This Row],[PERCENT_ENG]]</f>
        <v>0.21486677946551835</v>
      </c>
      <c r="P107" s="21" t="s">
        <v>36</v>
      </c>
      <c r="Q107" s="2" cm="1">
        <f t="array" ref="Q107">_xlfn.IFNA(INDEX(BURN_RATES[RATE], (MATCH(PROJECT_DATA[[#This Row],[FEE]], BURN_RATES[FEE], 1))+1), 1) * PROJECT_DATA[[#This Row],[FEE]]</f>
        <v>10233.35</v>
      </c>
      <c r="S107" s="2">
        <f>IF(OR(PROJECT_DATA[[#This Row],[PREDICTED_MONTHLY_REVENUE_OVERRIDE]]="", PROJECT_DATA[[#This Row],[PREDICTED_MONTHLY_REVENUE_OVERRIDE]]=0), PROJECT_DATA[[#This Row],[PREDICTED_MONTHLY_REVENUE]], PROJECT_DATA[[#This Row],[PREDICTED_MONTHLY_REVENUE_OVERRIDE]])</f>
        <v>10233.35</v>
      </c>
      <c r="T107">
        <f>ROUNDUP(PROJECT_DATA[[#This Row],[FEE_REMAINING]]/PROJECT_DATA[[#This Row],[MONTHLY_REVENUE]] * 52/ 12, 0)</f>
        <v>19</v>
      </c>
      <c r="U107" s="19">
        <v>17</v>
      </c>
      <c r="V107">
        <f>IF(OR(PROJECT_DATA[[#This Row],[DURATION_OVERRIDE]]="", PROJECT_DATA[[#This Row],[DURATION_OVERRIDE]]=0), PROJECT_DATA[[#This Row],[PREDICTED_DURATION]], PROJECT_DATA[[#This Row],[DURATION_OVERRIDE]])</f>
        <v>17</v>
      </c>
      <c r="W107" s="5">
        <f>IF(PROJECT_DATA[[#This Row],[DURATION]]=PROJECT_DATA[[#This Row],[PREDICTED_DURATION]], PROJECT_DATA[[#This Row],[MONTHLY_REVENUE]], PROJECT_DATA[[#This Row],[FEE_REMAINING]]/(PROJECT_DATA[[#This Row],[DURATION]]*12/52))</f>
        <v>10935.803921568628</v>
      </c>
      <c r="X107" s="9">
        <f ca="1">IF(PROJECT_DATA[[#This Row],[STATUS]]="Active", REFERENCE_DATA!$S$2+PROJECT_DATA[[#This Row],[DURATION]]*7, PROJECT_DATA[[#This Row],[START_DATE]]+PROJECT_DATA[[#This Row],[DURATION]]*7)</f>
        <v>46196</v>
      </c>
      <c r="Y107" s="13">
        <f>(ROUNDUP((PROJECT_DATA[[#This Row],[FEE_REMAINING]]*PROJECT_DATA[[#This Row],[PERCENT_ENG]]/REFERENCE_DATA!$Q$3/PROJECT_DATA[[#This Row],[DURATION]]), 0))/IF(PROJECT_DATA[[#This Row],[WORK_SCENARIO]]="", REFERENCE_DATA!$V$4, INDEX(WORK_RATES[ENGINEERING], MATCH(PROJECT_DATA[[#This Row],[WORK_SCENARIO]], WORK_RATES[SCENARIO], 0)))</f>
        <v>0.4</v>
      </c>
      <c r="Z107" s="13">
        <f>(ROUNDUP((PROJECT_DATA[[#This Row],[FEE_REMAINING]]*PROJECT_DATA[[#This Row],[PERCENT_PRODUCTION]]/REFERENCE_DATA!$Q$4/PROJECT_DATA[[#This Row],[DURATION]]), 0))/IF(PROJECT_DATA[[#This Row],[WORK_SCENARIO]]="", REFERENCE_DATA!$W$4, INDEX(WORK_RATES[PRODUCTION], MATCH(PROJECT_DATA[[#This Row],[WORK_SCENARIO]], WORK_RATES[SCENARIO], 0)))</f>
        <v>0.13636363636363635</v>
      </c>
    </row>
    <row r="108" spans="1:26">
      <c r="A108" s="19" t="s">
        <v>343</v>
      </c>
      <c r="B108" s="19" t="s">
        <v>38</v>
      </c>
      <c r="C108" s="19" t="s">
        <v>344</v>
      </c>
      <c r="D108" s="19" t="s">
        <v>148</v>
      </c>
      <c r="E108" s="19" t="s">
        <v>345</v>
      </c>
      <c r="F108" s="19" t="s">
        <v>42</v>
      </c>
      <c r="G108" s="19" t="s">
        <v>149</v>
      </c>
      <c r="H108" s="18">
        <v>46249</v>
      </c>
      <c r="I108" s="19" t="s">
        <v>68</v>
      </c>
      <c r="J108" s="20">
        <v>462382</v>
      </c>
      <c r="K108" s="21">
        <v>0.63715927328940203</v>
      </c>
      <c r="L108" s="2">
        <f>IF(PROJECT_DATA[[#This Row],[STATUS]]="Inactive", 0, PROJECT_DATA[[#This Row],[FEE]] * IF(PROJECT_DATA[[#This Row],[STATUS]]="Active", 1, PROJECT_DATA[[#This Row],[CONVERSION_RATE]]))</f>
        <v>294610.9791021003</v>
      </c>
      <c r="M108" s="20">
        <v>294610.9791021003</v>
      </c>
      <c r="N108" s="21">
        <v>0.57919828008785368</v>
      </c>
      <c r="O108" s="3">
        <f>1-PROJECT_DATA[[#This Row],[PERCENT_ENG]]</f>
        <v>0.42080171991214632</v>
      </c>
      <c r="P108" s="21" t="s">
        <v>94</v>
      </c>
      <c r="Q108" s="2" cm="1">
        <f t="array" ref="Q108">_xlfn.IFNA(INDEX(BURN_RATES[RATE], (MATCH(PROJECT_DATA[[#This Row],[FEE]], BURN_RATES[FEE], 1))+1), 1) * PROJECT_DATA[[#This Row],[FEE]]</f>
        <v>16183.37</v>
      </c>
      <c r="S108" s="2">
        <f>IF(OR(PROJECT_DATA[[#This Row],[PREDICTED_MONTHLY_REVENUE_OVERRIDE]]="", PROJECT_DATA[[#This Row],[PREDICTED_MONTHLY_REVENUE_OVERRIDE]]=0), PROJECT_DATA[[#This Row],[PREDICTED_MONTHLY_REVENUE]], PROJECT_DATA[[#This Row],[PREDICTED_MONTHLY_REVENUE_OVERRIDE]])</f>
        <v>16183.37</v>
      </c>
      <c r="T108">
        <f>ROUNDUP(PROJECT_DATA[[#This Row],[FEE_REMAINING]]/PROJECT_DATA[[#This Row],[MONTHLY_REVENUE]] * 52/ 12, 0)</f>
        <v>79</v>
      </c>
      <c r="U108" s="19"/>
      <c r="V108">
        <f>IF(OR(PROJECT_DATA[[#This Row],[DURATION_OVERRIDE]]="", PROJECT_DATA[[#This Row],[DURATION_OVERRIDE]]=0), PROJECT_DATA[[#This Row],[PREDICTED_DURATION]], PROJECT_DATA[[#This Row],[DURATION_OVERRIDE]])</f>
        <v>79</v>
      </c>
      <c r="W108" s="5">
        <f>IF(PROJECT_DATA[[#This Row],[DURATION]]=PROJECT_DATA[[#This Row],[PREDICTED_DURATION]], PROJECT_DATA[[#This Row],[MONTHLY_REVENUE]], PROJECT_DATA[[#This Row],[FEE_REMAINING]]/(PROJECT_DATA[[#This Row],[DURATION]]*12/52))</f>
        <v>16183.37</v>
      </c>
      <c r="X108" s="9">
        <f>IF(PROJECT_DATA[[#This Row],[STATUS]]="Active", REFERENCE_DATA!$S$2+PROJECT_DATA[[#This Row],[DURATION]]*7, PROJECT_DATA[[#This Row],[START_DATE]]+PROJECT_DATA[[#This Row],[DURATION]]*7)</f>
        <v>46802</v>
      </c>
      <c r="Y108"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108"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109" spans="1:26">
      <c r="A109" s="19" t="s">
        <v>346</v>
      </c>
      <c r="B109" s="19" t="s">
        <v>29</v>
      </c>
      <c r="C109" s="19" t="s">
        <v>347</v>
      </c>
      <c r="D109" s="19" t="s">
        <v>159</v>
      </c>
      <c r="E109" s="19" t="s">
        <v>222</v>
      </c>
      <c r="F109" s="19" t="s">
        <v>55</v>
      </c>
      <c r="G109" s="19" t="s">
        <v>56</v>
      </c>
      <c r="H109" s="18">
        <v>45854</v>
      </c>
      <c r="I109" s="19" t="s">
        <v>68</v>
      </c>
      <c r="J109" s="20">
        <v>241939</v>
      </c>
      <c r="K109" s="21">
        <v>1</v>
      </c>
      <c r="L109" s="2">
        <f>IF(PROJECT_DATA[[#This Row],[STATUS]]="Inactive", 0, PROJECT_DATA[[#This Row],[FEE]] * IF(PROJECT_DATA[[#This Row],[STATUS]]="Active", 1, PROJECT_DATA[[#This Row],[CONVERSION_RATE]]))</f>
        <v>241939</v>
      </c>
      <c r="M109" s="20">
        <v>75000</v>
      </c>
      <c r="N109" s="21">
        <v>0.4022938835454119</v>
      </c>
      <c r="O109" s="3">
        <f>1-PROJECT_DATA[[#This Row],[PERCENT_ENG]]</f>
        <v>0.59770611645458804</v>
      </c>
      <c r="P109" s="21" t="s">
        <v>62</v>
      </c>
      <c r="Q109" s="2" cm="1">
        <f t="array" ref="Q109">_xlfn.IFNA(INDEX(BURN_RATES[RATE], (MATCH(PROJECT_DATA[[#This Row],[FEE]], BURN_RATES[FEE], 1))+1), 1) * PROJECT_DATA[[#This Row],[FEE]]</f>
        <v>12096.95</v>
      </c>
      <c r="S109" s="2">
        <f>IF(OR(PROJECT_DATA[[#This Row],[PREDICTED_MONTHLY_REVENUE_OVERRIDE]]="", PROJECT_DATA[[#This Row],[PREDICTED_MONTHLY_REVENUE_OVERRIDE]]=0), PROJECT_DATA[[#This Row],[PREDICTED_MONTHLY_REVENUE]], PROJECT_DATA[[#This Row],[PREDICTED_MONTHLY_REVENUE_OVERRIDE]])</f>
        <v>12096.95</v>
      </c>
      <c r="T109">
        <f>ROUNDUP(PROJECT_DATA[[#This Row],[FEE_REMAINING]]/PROJECT_DATA[[#This Row],[MONTHLY_REVENUE]] * 52/ 12, 0)</f>
        <v>27</v>
      </c>
      <c r="U109" s="19">
        <v>33</v>
      </c>
      <c r="V109">
        <f>IF(OR(PROJECT_DATA[[#This Row],[DURATION_OVERRIDE]]="", PROJECT_DATA[[#This Row],[DURATION_OVERRIDE]]=0), PROJECT_DATA[[#This Row],[PREDICTED_DURATION]], PROJECT_DATA[[#This Row],[DURATION_OVERRIDE]])</f>
        <v>33</v>
      </c>
      <c r="W109" s="5">
        <f>IF(PROJECT_DATA[[#This Row],[DURATION]]=PROJECT_DATA[[#This Row],[PREDICTED_DURATION]], PROJECT_DATA[[#This Row],[MONTHLY_REVENUE]], PROJECT_DATA[[#This Row],[FEE_REMAINING]]/(PROJECT_DATA[[#This Row],[DURATION]]*12/52))</f>
        <v>9848.4848484848499</v>
      </c>
      <c r="X109" s="9">
        <f ca="1">IF(PROJECT_DATA[[#This Row],[STATUS]]="Active", REFERENCE_DATA!$S$2+PROJECT_DATA[[#This Row],[DURATION]]*7, PROJECT_DATA[[#This Row],[START_DATE]]+PROJECT_DATA[[#This Row],[DURATION]]*7)</f>
        <v>46308</v>
      </c>
      <c r="Y109" s="13">
        <f>(ROUNDUP((PROJECT_DATA[[#This Row],[FEE_REMAINING]]*PROJECT_DATA[[#This Row],[PERCENT_ENG]]/REFERENCE_DATA!$Q$3/PROJECT_DATA[[#This Row],[DURATION]]), 0))/IF(PROJECT_DATA[[#This Row],[WORK_SCENARIO]]="", REFERENCE_DATA!$V$4, INDEX(WORK_RATES[ENGINEERING], MATCH(PROJECT_DATA[[#This Row],[WORK_SCENARIO]], WORK_RATES[SCENARIO], 0)))</f>
        <v>0.22222222222222221</v>
      </c>
      <c r="Z109" s="13">
        <f>(ROUNDUP((PROJECT_DATA[[#This Row],[FEE_REMAINING]]*PROJECT_DATA[[#This Row],[PERCENT_PRODUCTION]]/REFERENCE_DATA!$Q$4/PROJECT_DATA[[#This Row],[DURATION]]), 0))/IF(PROJECT_DATA[[#This Row],[WORK_SCENARIO]]="", REFERENCE_DATA!$W$4, INDEX(WORK_RATES[PRODUCTION], MATCH(PROJECT_DATA[[#This Row],[WORK_SCENARIO]], WORK_RATES[SCENARIO], 0)))</f>
        <v>0.33333333333333331</v>
      </c>
    </row>
    <row r="110" spans="1:26">
      <c r="A110" s="19" t="s">
        <v>348</v>
      </c>
      <c r="B110" s="19" t="s">
        <v>38</v>
      </c>
      <c r="C110" s="19" t="s">
        <v>349</v>
      </c>
      <c r="D110" s="19" t="s">
        <v>86</v>
      </c>
      <c r="E110" s="19" t="s">
        <v>92</v>
      </c>
      <c r="F110" s="19" t="s">
        <v>33</v>
      </c>
      <c r="G110" s="19" t="s">
        <v>67</v>
      </c>
      <c r="H110" s="18">
        <v>46228</v>
      </c>
      <c r="I110" s="19" t="s">
        <v>177</v>
      </c>
      <c r="J110" s="20">
        <v>210766</v>
      </c>
      <c r="K110" s="21">
        <v>0.67941796825961209</v>
      </c>
      <c r="L110" s="2">
        <f>IF(PROJECT_DATA[[#This Row],[STATUS]]="Inactive", 0, PROJECT_DATA[[#This Row],[FEE]] * IF(PROJECT_DATA[[#This Row],[STATUS]]="Active", 1, PROJECT_DATA[[#This Row],[CONVERSION_RATE]]))</f>
        <v>143198.20749820539</v>
      </c>
      <c r="M110" s="20">
        <v>143198.20749820539</v>
      </c>
      <c r="N110" s="21">
        <v>0.74681270349119444</v>
      </c>
      <c r="O110" s="3">
        <f>1-PROJECT_DATA[[#This Row],[PERCENT_ENG]]</f>
        <v>0.25318729650880556</v>
      </c>
      <c r="P110" s="21" t="s">
        <v>62</v>
      </c>
      <c r="Q110" s="2" cm="1">
        <f t="array" ref="Q110">_xlfn.IFNA(INDEX(BURN_RATES[RATE], (MATCH(PROJECT_DATA[[#This Row],[FEE]], BURN_RATES[FEE], 1))+1), 1) * PROJECT_DATA[[#This Row],[FEE]]</f>
        <v>10538.300000000001</v>
      </c>
      <c r="S110" s="2">
        <f>IF(OR(PROJECT_DATA[[#This Row],[PREDICTED_MONTHLY_REVENUE_OVERRIDE]]="", PROJECT_DATA[[#This Row],[PREDICTED_MONTHLY_REVENUE_OVERRIDE]]=0), PROJECT_DATA[[#This Row],[PREDICTED_MONTHLY_REVENUE]], PROJECT_DATA[[#This Row],[PREDICTED_MONTHLY_REVENUE_OVERRIDE]])</f>
        <v>10538.300000000001</v>
      </c>
      <c r="T110">
        <f>ROUNDUP(PROJECT_DATA[[#This Row],[FEE_REMAINING]]/PROJECT_DATA[[#This Row],[MONTHLY_REVENUE]] * 52/ 12, 0)</f>
        <v>59</v>
      </c>
      <c r="U110" s="19"/>
      <c r="V110">
        <f>IF(OR(PROJECT_DATA[[#This Row],[DURATION_OVERRIDE]]="", PROJECT_DATA[[#This Row],[DURATION_OVERRIDE]]=0), PROJECT_DATA[[#This Row],[PREDICTED_DURATION]], PROJECT_DATA[[#This Row],[DURATION_OVERRIDE]])</f>
        <v>59</v>
      </c>
      <c r="W110" s="5">
        <f>IF(PROJECT_DATA[[#This Row],[DURATION]]=PROJECT_DATA[[#This Row],[PREDICTED_DURATION]], PROJECT_DATA[[#This Row],[MONTHLY_REVENUE]], PROJECT_DATA[[#This Row],[FEE_REMAINING]]/(PROJECT_DATA[[#This Row],[DURATION]]*12/52))</f>
        <v>10538.300000000001</v>
      </c>
      <c r="X110" s="9">
        <f>IF(PROJECT_DATA[[#This Row],[STATUS]]="Active", REFERENCE_DATA!$S$2+PROJECT_DATA[[#This Row],[DURATION]]*7, PROJECT_DATA[[#This Row],[START_DATE]]+PROJECT_DATA[[#This Row],[DURATION]]*7)</f>
        <v>46641</v>
      </c>
      <c r="Y110" s="13">
        <f>(ROUNDUP((PROJECT_DATA[[#This Row],[FEE_REMAINING]]*PROJECT_DATA[[#This Row],[PERCENT_ENG]]/REFERENCE_DATA!$Q$3/PROJECT_DATA[[#This Row],[DURATION]]), 0))/IF(PROJECT_DATA[[#This Row],[WORK_SCENARIO]]="", REFERENCE_DATA!$V$4, INDEX(WORK_RATES[ENGINEERING], MATCH(PROJECT_DATA[[#This Row],[WORK_SCENARIO]], WORK_RATES[SCENARIO], 0)))</f>
        <v>0.42222222222222222</v>
      </c>
      <c r="Z110" s="13">
        <f>(ROUNDUP((PROJECT_DATA[[#This Row],[FEE_REMAINING]]*PROJECT_DATA[[#This Row],[PERCENT_PRODUCTION]]/REFERENCE_DATA!$Q$4/PROJECT_DATA[[#This Row],[DURATION]]), 0))/IF(PROJECT_DATA[[#This Row],[WORK_SCENARIO]]="", REFERENCE_DATA!$W$4, INDEX(WORK_RATES[PRODUCTION], MATCH(PROJECT_DATA[[#This Row],[WORK_SCENARIO]], WORK_RATES[SCENARIO], 0)))</f>
        <v>0.16666666666666666</v>
      </c>
    </row>
    <row r="111" spans="1:26">
      <c r="A111" s="19" t="s">
        <v>350</v>
      </c>
      <c r="B111" s="19" t="s">
        <v>29</v>
      </c>
      <c r="C111" s="19" t="s">
        <v>351</v>
      </c>
      <c r="D111" s="19" t="s">
        <v>40</v>
      </c>
      <c r="E111" s="19" t="s">
        <v>352</v>
      </c>
      <c r="F111" s="19" t="s">
        <v>42</v>
      </c>
      <c r="G111" s="19" t="s">
        <v>78</v>
      </c>
      <c r="H111" s="18">
        <v>45811</v>
      </c>
      <c r="I111" s="19" t="s">
        <v>79</v>
      </c>
      <c r="J111" s="20">
        <v>446890</v>
      </c>
      <c r="K111" s="21">
        <v>1</v>
      </c>
      <c r="L111" s="2">
        <f>IF(PROJECT_DATA[[#This Row],[STATUS]]="Inactive", 0, PROJECT_DATA[[#This Row],[FEE]] * IF(PROJECT_DATA[[#This Row],[STATUS]]="Active", 1, PROJECT_DATA[[#This Row],[CONVERSION_RATE]]))</f>
        <v>446890</v>
      </c>
      <c r="M111" s="20">
        <v>322483</v>
      </c>
      <c r="N111" s="21">
        <v>0.65551220942832145</v>
      </c>
      <c r="O111" s="3">
        <f>1-PROJECT_DATA[[#This Row],[PERCENT_ENG]]</f>
        <v>0.34448779057167855</v>
      </c>
      <c r="P111" s="21" t="s">
        <v>44</v>
      </c>
      <c r="Q111" s="2" cm="1">
        <f t="array" ref="Q111">_xlfn.IFNA(INDEX(BURN_RATES[RATE], (MATCH(PROJECT_DATA[[#This Row],[FEE]], BURN_RATES[FEE], 1))+1), 1) * PROJECT_DATA[[#This Row],[FEE]]</f>
        <v>17875.600000000002</v>
      </c>
      <c r="S111" s="2">
        <f>IF(OR(PROJECT_DATA[[#This Row],[PREDICTED_MONTHLY_REVENUE_OVERRIDE]]="", PROJECT_DATA[[#This Row],[PREDICTED_MONTHLY_REVENUE_OVERRIDE]]=0), PROJECT_DATA[[#This Row],[PREDICTED_MONTHLY_REVENUE]], PROJECT_DATA[[#This Row],[PREDICTED_MONTHLY_REVENUE_OVERRIDE]])</f>
        <v>17875.600000000002</v>
      </c>
      <c r="T111">
        <f>ROUNDUP(PROJECT_DATA[[#This Row],[FEE_REMAINING]]/PROJECT_DATA[[#This Row],[MONTHLY_REVENUE]] * 52/ 12, 0)</f>
        <v>79</v>
      </c>
      <c r="U111" s="19">
        <v>78</v>
      </c>
      <c r="V111">
        <f>IF(OR(PROJECT_DATA[[#This Row],[DURATION_OVERRIDE]]="", PROJECT_DATA[[#This Row],[DURATION_OVERRIDE]]=0), PROJECT_DATA[[#This Row],[PREDICTED_DURATION]], PROJECT_DATA[[#This Row],[DURATION_OVERRIDE]])</f>
        <v>78</v>
      </c>
      <c r="W111" s="5">
        <f>IF(PROJECT_DATA[[#This Row],[DURATION]]=PROJECT_DATA[[#This Row],[PREDICTED_DURATION]], PROJECT_DATA[[#This Row],[MONTHLY_REVENUE]], PROJECT_DATA[[#This Row],[FEE_REMAINING]]/(PROJECT_DATA[[#This Row],[DURATION]]*12/52))</f>
        <v>17915.722222222223</v>
      </c>
      <c r="X111" s="9">
        <f ca="1">IF(PROJECT_DATA[[#This Row],[STATUS]]="Active", REFERENCE_DATA!$S$2+PROJECT_DATA[[#This Row],[DURATION]]*7, PROJECT_DATA[[#This Row],[START_DATE]]+PROJECT_DATA[[#This Row],[DURATION]]*7)</f>
        <v>46623</v>
      </c>
      <c r="Y111" s="13">
        <f>(ROUNDUP((PROJECT_DATA[[#This Row],[FEE_REMAINING]]*PROJECT_DATA[[#This Row],[PERCENT_ENG]]/REFERENCE_DATA!$Q$3/PROJECT_DATA[[#This Row],[DURATION]]), 0))/IF(PROJECT_DATA[[#This Row],[WORK_SCENARIO]]="", REFERENCE_DATA!$V$4, INDEX(WORK_RATES[ENGINEERING], MATCH(PROJECT_DATA[[#This Row],[WORK_SCENARIO]], WORK_RATES[SCENARIO], 0)))</f>
        <v>0.7</v>
      </c>
      <c r="Z111" s="13">
        <f>(ROUNDUP((PROJECT_DATA[[#This Row],[FEE_REMAINING]]*PROJECT_DATA[[#This Row],[PERCENT_PRODUCTION]]/REFERENCE_DATA!$Q$4/PROJECT_DATA[[#This Row],[DURATION]]), 0))/IF(PROJECT_DATA[[#This Row],[WORK_SCENARIO]]="", REFERENCE_DATA!$W$4, INDEX(WORK_RATES[PRODUCTION], MATCH(PROJECT_DATA[[#This Row],[WORK_SCENARIO]], WORK_RATES[SCENARIO], 0)))</f>
        <v>0.375</v>
      </c>
    </row>
    <row r="112" spans="1:26">
      <c r="A112" s="19" t="s">
        <v>353</v>
      </c>
      <c r="B112" s="19" t="s">
        <v>29</v>
      </c>
      <c r="C112" s="19" t="s">
        <v>354</v>
      </c>
      <c r="D112" s="19" t="s">
        <v>82</v>
      </c>
      <c r="E112" s="19" t="s">
        <v>322</v>
      </c>
      <c r="F112" s="19" t="s">
        <v>42</v>
      </c>
      <c r="G112" s="19" t="s">
        <v>78</v>
      </c>
      <c r="H112" s="18">
        <v>45846</v>
      </c>
      <c r="I112" s="19" t="s">
        <v>177</v>
      </c>
      <c r="J112" s="20">
        <v>353829</v>
      </c>
      <c r="K112" s="21">
        <v>1</v>
      </c>
      <c r="L112" s="2">
        <f>IF(PROJECT_DATA[[#This Row],[STATUS]]="Inactive", 0, PROJECT_DATA[[#This Row],[FEE]] * IF(PROJECT_DATA[[#This Row],[STATUS]]="Active", 1, PROJECT_DATA[[#This Row],[CONVERSION_RATE]]))</f>
        <v>353829</v>
      </c>
      <c r="M112" s="20">
        <v>242498</v>
      </c>
      <c r="N112" s="21">
        <v>0.67428981223211715</v>
      </c>
      <c r="O112" s="3">
        <f>1-PROJECT_DATA[[#This Row],[PERCENT_ENG]]</f>
        <v>0.32571018776788285</v>
      </c>
      <c r="P112" s="21" t="s">
        <v>94</v>
      </c>
      <c r="Q112" s="2" cm="1">
        <f t="array" ref="Q112">_xlfn.IFNA(INDEX(BURN_RATES[RATE], (MATCH(PROJECT_DATA[[#This Row],[FEE]], BURN_RATES[FEE], 1))+1), 1) * PROJECT_DATA[[#This Row],[FEE]]</f>
        <v>14153.16</v>
      </c>
      <c r="S112" s="2">
        <f>IF(OR(PROJECT_DATA[[#This Row],[PREDICTED_MONTHLY_REVENUE_OVERRIDE]]="", PROJECT_DATA[[#This Row],[PREDICTED_MONTHLY_REVENUE_OVERRIDE]]=0), PROJECT_DATA[[#This Row],[PREDICTED_MONTHLY_REVENUE]], PROJECT_DATA[[#This Row],[PREDICTED_MONTHLY_REVENUE_OVERRIDE]])</f>
        <v>14153.16</v>
      </c>
      <c r="T112">
        <f>ROUNDUP(PROJECT_DATA[[#This Row],[FEE_REMAINING]]/PROJECT_DATA[[#This Row],[MONTHLY_REVENUE]] * 52/ 12, 0)</f>
        <v>75</v>
      </c>
      <c r="U112" s="19">
        <v>65</v>
      </c>
      <c r="V112">
        <f>IF(OR(PROJECT_DATA[[#This Row],[DURATION_OVERRIDE]]="", PROJECT_DATA[[#This Row],[DURATION_OVERRIDE]]=0), PROJECT_DATA[[#This Row],[PREDICTED_DURATION]], PROJECT_DATA[[#This Row],[DURATION_OVERRIDE]])</f>
        <v>65</v>
      </c>
      <c r="W112" s="5">
        <f>IF(PROJECT_DATA[[#This Row],[DURATION]]=PROJECT_DATA[[#This Row],[PREDICTED_DURATION]], PROJECT_DATA[[#This Row],[MONTHLY_REVENUE]], PROJECT_DATA[[#This Row],[FEE_REMAINING]]/(PROJECT_DATA[[#This Row],[DURATION]]*12/52))</f>
        <v>16166.533333333333</v>
      </c>
      <c r="X112" s="9">
        <f ca="1">IF(PROJECT_DATA[[#This Row],[STATUS]]="Active", REFERENCE_DATA!$S$2+PROJECT_DATA[[#This Row],[DURATION]]*7, PROJECT_DATA[[#This Row],[START_DATE]]+PROJECT_DATA[[#This Row],[DURATION]]*7)</f>
        <v>46532</v>
      </c>
      <c r="Y112" s="13">
        <f>(ROUNDUP((PROJECT_DATA[[#This Row],[FEE_REMAINING]]*PROJECT_DATA[[#This Row],[PERCENT_ENG]]/REFERENCE_DATA!$Q$3/PROJECT_DATA[[#This Row],[DURATION]]), 0))/IF(PROJECT_DATA[[#This Row],[WORK_SCENARIO]]="", REFERENCE_DATA!$V$4, INDEX(WORK_RATES[ENGINEERING], MATCH(PROJECT_DATA[[#This Row],[WORK_SCENARIO]], WORK_RATES[SCENARIO], 0)))</f>
        <v>0.74285714285714288</v>
      </c>
      <c r="Z112" s="13">
        <f>(ROUNDUP((PROJECT_DATA[[#This Row],[FEE_REMAINING]]*PROJECT_DATA[[#This Row],[PERCENT_PRODUCTION]]/REFERENCE_DATA!$Q$4/PROJECT_DATA[[#This Row],[DURATION]]), 0))/IF(PROJECT_DATA[[#This Row],[WORK_SCENARIO]]="", REFERENCE_DATA!$W$4, INDEX(WORK_RATES[PRODUCTION], MATCH(PROJECT_DATA[[#This Row],[WORK_SCENARIO]], WORK_RATES[SCENARIO], 0)))</f>
        <v>0.40625</v>
      </c>
    </row>
    <row r="113" spans="1:26">
      <c r="A113" s="19" t="s">
        <v>355</v>
      </c>
      <c r="B113" s="19" t="s">
        <v>38</v>
      </c>
      <c r="C113" s="19" t="s">
        <v>356</v>
      </c>
      <c r="D113" s="19" t="s">
        <v>82</v>
      </c>
      <c r="E113" s="19" t="s">
        <v>230</v>
      </c>
      <c r="F113" s="19" t="s">
        <v>55</v>
      </c>
      <c r="G113" s="19" t="s">
        <v>56</v>
      </c>
      <c r="H113" s="18">
        <v>46008</v>
      </c>
      <c r="I113" s="19" t="s">
        <v>35</v>
      </c>
      <c r="J113" s="20">
        <v>101427</v>
      </c>
      <c r="K113" s="21">
        <v>0.47625923156807926</v>
      </c>
      <c r="L113" s="2">
        <f>IF(PROJECT_DATA[[#This Row],[STATUS]]="Inactive", 0, PROJECT_DATA[[#This Row],[FEE]] * IF(PROJECT_DATA[[#This Row],[STATUS]]="Active", 1, PROJECT_DATA[[#This Row],[CONVERSION_RATE]]))</f>
        <v>48305.545080255572</v>
      </c>
      <c r="M113" s="20">
        <v>48305.545080255572</v>
      </c>
      <c r="N113" s="21">
        <v>0.41089801588923258</v>
      </c>
      <c r="O113" s="3">
        <f>1-PROJECT_DATA[[#This Row],[PERCENT_ENG]]</f>
        <v>0.58910198411076742</v>
      </c>
      <c r="P113" s="21" t="s">
        <v>36</v>
      </c>
      <c r="Q113" s="2" cm="1">
        <f t="array" ref="Q113">_xlfn.IFNA(INDEX(BURN_RATES[RATE], (MATCH(PROJECT_DATA[[#This Row],[FEE]], BURN_RATES[FEE], 1))+1), 1) * PROJECT_DATA[[#This Row],[FEE]]</f>
        <v>5071.3500000000004</v>
      </c>
      <c r="S113" s="2">
        <f>IF(OR(PROJECT_DATA[[#This Row],[PREDICTED_MONTHLY_REVENUE_OVERRIDE]]="", PROJECT_DATA[[#This Row],[PREDICTED_MONTHLY_REVENUE_OVERRIDE]]=0), PROJECT_DATA[[#This Row],[PREDICTED_MONTHLY_REVENUE]], PROJECT_DATA[[#This Row],[PREDICTED_MONTHLY_REVENUE_OVERRIDE]])</f>
        <v>5071.3500000000004</v>
      </c>
      <c r="T113">
        <f>ROUNDUP(PROJECT_DATA[[#This Row],[FEE_REMAINING]]/PROJECT_DATA[[#This Row],[MONTHLY_REVENUE]] * 52/ 12, 0)</f>
        <v>42</v>
      </c>
      <c r="U113" s="19">
        <v>38</v>
      </c>
      <c r="V113">
        <f>IF(OR(PROJECT_DATA[[#This Row],[DURATION_OVERRIDE]]="", PROJECT_DATA[[#This Row],[DURATION_OVERRIDE]]=0), PROJECT_DATA[[#This Row],[PREDICTED_DURATION]], PROJECT_DATA[[#This Row],[DURATION_OVERRIDE]])</f>
        <v>38</v>
      </c>
      <c r="W113" s="5">
        <f>IF(PROJECT_DATA[[#This Row],[DURATION]]=PROJECT_DATA[[#This Row],[PREDICTED_DURATION]], PROJECT_DATA[[#This Row],[MONTHLY_REVENUE]], PROJECT_DATA[[#This Row],[FEE_REMAINING]]/(PROJECT_DATA[[#This Row],[DURATION]]*12/52))</f>
        <v>5508.5270705554594</v>
      </c>
      <c r="X113" s="9">
        <f>IF(PROJECT_DATA[[#This Row],[STATUS]]="Active", REFERENCE_DATA!$S$2+PROJECT_DATA[[#This Row],[DURATION]]*7, PROJECT_DATA[[#This Row],[START_DATE]]+PROJECT_DATA[[#This Row],[DURATION]]*7)</f>
        <v>46274</v>
      </c>
      <c r="Y113" s="13">
        <f>(ROUNDUP((PROJECT_DATA[[#This Row],[FEE_REMAINING]]*PROJECT_DATA[[#This Row],[PERCENT_ENG]]/REFERENCE_DATA!$Q$3/PROJECT_DATA[[#This Row],[DURATION]]), 0))/IF(PROJECT_DATA[[#This Row],[WORK_SCENARIO]]="", REFERENCE_DATA!$V$4, INDEX(WORK_RATES[ENGINEERING], MATCH(PROJECT_DATA[[#This Row],[WORK_SCENARIO]], WORK_RATES[SCENARIO], 0)))</f>
        <v>0.12</v>
      </c>
      <c r="Z113" s="13">
        <f>(ROUNDUP((PROJECT_DATA[[#This Row],[FEE_REMAINING]]*PROJECT_DATA[[#This Row],[PERCENT_PRODUCTION]]/REFERENCE_DATA!$Q$4/PROJECT_DATA[[#This Row],[DURATION]]), 0))/IF(PROJECT_DATA[[#This Row],[WORK_SCENARIO]]="", REFERENCE_DATA!$W$4, INDEX(WORK_RATES[PRODUCTION], MATCH(PROJECT_DATA[[#This Row],[WORK_SCENARIO]], WORK_RATES[SCENARIO], 0)))</f>
        <v>0.18181818181818182</v>
      </c>
    </row>
    <row r="114" spans="1:26">
      <c r="A114" s="19" t="s">
        <v>357</v>
      </c>
      <c r="B114" s="19" t="s">
        <v>38</v>
      </c>
      <c r="C114" s="19" t="s">
        <v>358</v>
      </c>
      <c r="D114" s="19" t="s">
        <v>130</v>
      </c>
      <c r="E114" s="19" t="s">
        <v>230</v>
      </c>
      <c r="F114" s="19" t="s">
        <v>55</v>
      </c>
      <c r="G114" s="19" t="s">
        <v>34</v>
      </c>
      <c r="H114" s="18">
        <v>46321</v>
      </c>
      <c r="I114" s="19" t="s">
        <v>145</v>
      </c>
      <c r="J114" s="20">
        <v>58492</v>
      </c>
      <c r="K114" s="21">
        <v>0.84310087913010734</v>
      </c>
      <c r="L114" s="2">
        <f>IF(PROJECT_DATA[[#This Row],[STATUS]]="Inactive", 0, PROJECT_DATA[[#This Row],[FEE]] * IF(PROJECT_DATA[[#This Row],[STATUS]]="Active", 1, PROJECT_DATA[[#This Row],[CONVERSION_RATE]]))</f>
        <v>49314.656622078241</v>
      </c>
      <c r="M114" s="20">
        <v>49314.656622078241</v>
      </c>
      <c r="N114" s="21">
        <v>0.79336010262018108</v>
      </c>
      <c r="O114" s="3">
        <f>1-PROJECT_DATA[[#This Row],[PERCENT_ENG]]</f>
        <v>0.20663989737981892</v>
      </c>
      <c r="P114" s="21" t="s">
        <v>62</v>
      </c>
      <c r="Q114" s="2" cm="1">
        <f t="array" ref="Q114">_xlfn.IFNA(INDEX(BURN_RATES[RATE], (MATCH(PROJECT_DATA[[#This Row],[FEE]], BURN_RATES[FEE], 1))+1), 1) * PROJECT_DATA[[#This Row],[FEE]]</f>
        <v>11698.400000000001</v>
      </c>
      <c r="S114" s="2">
        <f>IF(OR(PROJECT_DATA[[#This Row],[PREDICTED_MONTHLY_REVENUE_OVERRIDE]]="", PROJECT_DATA[[#This Row],[PREDICTED_MONTHLY_REVENUE_OVERRIDE]]=0), PROJECT_DATA[[#This Row],[PREDICTED_MONTHLY_REVENUE]], PROJECT_DATA[[#This Row],[PREDICTED_MONTHLY_REVENUE_OVERRIDE]])</f>
        <v>11698.400000000001</v>
      </c>
      <c r="T114">
        <f>ROUNDUP(PROJECT_DATA[[#This Row],[FEE_REMAINING]]/PROJECT_DATA[[#This Row],[MONTHLY_REVENUE]] * 52/ 12, 0)</f>
        <v>19</v>
      </c>
      <c r="U114" s="19"/>
      <c r="V114">
        <f>IF(OR(PROJECT_DATA[[#This Row],[DURATION_OVERRIDE]]="", PROJECT_DATA[[#This Row],[DURATION_OVERRIDE]]=0), PROJECT_DATA[[#This Row],[PREDICTED_DURATION]], PROJECT_DATA[[#This Row],[DURATION_OVERRIDE]])</f>
        <v>19</v>
      </c>
      <c r="W114" s="5">
        <f>IF(PROJECT_DATA[[#This Row],[DURATION]]=PROJECT_DATA[[#This Row],[PREDICTED_DURATION]], PROJECT_DATA[[#This Row],[MONTHLY_REVENUE]], PROJECT_DATA[[#This Row],[FEE_REMAINING]]/(PROJECT_DATA[[#This Row],[DURATION]]*12/52))</f>
        <v>11698.400000000001</v>
      </c>
      <c r="X114" s="9">
        <f>IF(PROJECT_DATA[[#This Row],[STATUS]]="Active", REFERENCE_DATA!$S$2+PROJECT_DATA[[#This Row],[DURATION]]*7, PROJECT_DATA[[#This Row],[START_DATE]]+PROJECT_DATA[[#This Row],[DURATION]]*7)</f>
        <v>46454</v>
      </c>
      <c r="Y114" s="13">
        <f>(ROUNDUP((PROJECT_DATA[[#This Row],[FEE_REMAINING]]*PROJECT_DATA[[#This Row],[PERCENT_ENG]]/REFERENCE_DATA!$Q$3/PROJECT_DATA[[#This Row],[DURATION]]), 0))/IF(PROJECT_DATA[[#This Row],[WORK_SCENARIO]]="", REFERENCE_DATA!$V$4, INDEX(WORK_RATES[ENGINEERING], MATCH(PROJECT_DATA[[#This Row],[WORK_SCENARIO]], WORK_RATES[SCENARIO], 0)))</f>
        <v>0.46666666666666667</v>
      </c>
      <c r="Z114" s="13">
        <f>(ROUNDUP((PROJECT_DATA[[#This Row],[FEE_REMAINING]]*PROJECT_DATA[[#This Row],[PERCENT_PRODUCTION]]/REFERENCE_DATA!$Q$4/PROJECT_DATA[[#This Row],[DURATION]]), 0))/IF(PROJECT_DATA[[#This Row],[WORK_SCENARIO]]="", REFERENCE_DATA!$W$4, INDEX(WORK_RATES[PRODUCTION], MATCH(PROJECT_DATA[[#This Row],[WORK_SCENARIO]], WORK_RATES[SCENARIO], 0)))</f>
        <v>0.14285714285714285</v>
      </c>
    </row>
    <row r="115" spans="1:26">
      <c r="A115" s="19" t="s">
        <v>359</v>
      </c>
      <c r="B115" s="19" t="s">
        <v>38</v>
      </c>
      <c r="C115" s="19" t="s">
        <v>360</v>
      </c>
      <c r="D115" s="19" t="s">
        <v>127</v>
      </c>
      <c r="E115" s="19" t="s">
        <v>210</v>
      </c>
      <c r="F115" s="19" t="s">
        <v>42</v>
      </c>
      <c r="G115" s="19" t="s">
        <v>78</v>
      </c>
      <c r="H115" s="18">
        <v>45939</v>
      </c>
      <c r="I115" s="19" t="s">
        <v>145</v>
      </c>
      <c r="J115" s="20">
        <v>379877</v>
      </c>
      <c r="K115" s="21">
        <v>0.69941760392042884</v>
      </c>
      <c r="L115" s="2">
        <f>IF(PROJECT_DATA[[#This Row],[STATUS]]="Inactive", 0, PROJECT_DATA[[#This Row],[FEE]] * IF(PROJECT_DATA[[#This Row],[STATUS]]="Active", 1, PROJECT_DATA[[#This Row],[CONVERSION_RATE]]))</f>
        <v>265692.66112448077</v>
      </c>
      <c r="M115" s="20">
        <v>265692.66112448077</v>
      </c>
      <c r="N115" s="21">
        <v>0.62035210941609886</v>
      </c>
      <c r="O115" s="3">
        <f>1-PROJECT_DATA[[#This Row],[PERCENT_ENG]]</f>
        <v>0.37964789058390114</v>
      </c>
      <c r="P115" s="21" t="s">
        <v>94</v>
      </c>
      <c r="Q115" s="2" cm="1">
        <f t="array" ref="Q115">_xlfn.IFNA(INDEX(BURN_RATES[RATE], (MATCH(PROJECT_DATA[[#This Row],[FEE]], BURN_RATES[FEE], 1))+1), 1) * PROJECT_DATA[[#This Row],[FEE]]</f>
        <v>15195.08</v>
      </c>
      <c r="S115" s="2">
        <f>IF(OR(PROJECT_DATA[[#This Row],[PREDICTED_MONTHLY_REVENUE_OVERRIDE]]="", PROJECT_DATA[[#This Row],[PREDICTED_MONTHLY_REVENUE_OVERRIDE]]=0), PROJECT_DATA[[#This Row],[PREDICTED_MONTHLY_REVENUE]], PROJECT_DATA[[#This Row],[PREDICTED_MONTHLY_REVENUE_OVERRIDE]])</f>
        <v>15195.08</v>
      </c>
      <c r="T115">
        <f>ROUNDUP(PROJECT_DATA[[#This Row],[FEE_REMAINING]]/PROJECT_DATA[[#This Row],[MONTHLY_REVENUE]] * 52/ 12, 0)</f>
        <v>76</v>
      </c>
      <c r="U115" s="19">
        <v>63</v>
      </c>
      <c r="V115">
        <f>IF(OR(PROJECT_DATA[[#This Row],[DURATION_OVERRIDE]]="", PROJECT_DATA[[#This Row],[DURATION_OVERRIDE]]=0), PROJECT_DATA[[#This Row],[PREDICTED_DURATION]], PROJECT_DATA[[#This Row],[DURATION_OVERRIDE]])</f>
        <v>63</v>
      </c>
      <c r="W115" s="5">
        <f>IF(PROJECT_DATA[[#This Row],[DURATION]]=PROJECT_DATA[[#This Row],[PREDICTED_DURATION]], PROJECT_DATA[[#This Row],[MONTHLY_REVENUE]], PROJECT_DATA[[#This Row],[FEE_REMAINING]]/(PROJECT_DATA[[#This Row],[DURATION]]*12/52))</f>
        <v>18275.156585281748</v>
      </c>
      <c r="X115" s="9">
        <f>IF(PROJECT_DATA[[#This Row],[STATUS]]="Active", REFERENCE_DATA!$S$2+PROJECT_DATA[[#This Row],[DURATION]]*7, PROJECT_DATA[[#This Row],[START_DATE]]+PROJECT_DATA[[#This Row],[DURATION]]*7)</f>
        <v>46380</v>
      </c>
      <c r="Y115" s="13">
        <f>(ROUNDUP((PROJECT_DATA[[#This Row],[FEE_REMAINING]]*PROJECT_DATA[[#This Row],[PERCENT_ENG]]/REFERENCE_DATA!$Q$3/PROJECT_DATA[[#This Row],[DURATION]]), 0))/IF(PROJECT_DATA[[#This Row],[WORK_SCENARIO]]="", REFERENCE_DATA!$V$4, INDEX(WORK_RATES[ENGINEERING], MATCH(PROJECT_DATA[[#This Row],[WORK_SCENARIO]], WORK_RATES[SCENARIO], 0)))</f>
        <v>0.77142857142857146</v>
      </c>
      <c r="Z115" s="13">
        <f>(ROUNDUP((PROJECT_DATA[[#This Row],[FEE_REMAINING]]*PROJECT_DATA[[#This Row],[PERCENT_PRODUCTION]]/REFERENCE_DATA!$Q$4/PROJECT_DATA[[#This Row],[DURATION]]), 0))/IF(PROJECT_DATA[[#This Row],[WORK_SCENARIO]]="", REFERENCE_DATA!$W$4, INDEX(WORK_RATES[PRODUCTION], MATCH(PROJECT_DATA[[#This Row],[WORK_SCENARIO]], WORK_RATES[SCENARIO], 0)))</f>
        <v>0.53125</v>
      </c>
    </row>
    <row r="116" spans="1:26">
      <c r="A116" s="19" t="s">
        <v>361</v>
      </c>
      <c r="B116" s="19" t="s">
        <v>29</v>
      </c>
      <c r="C116" s="19" t="s">
        <v>362</v>
      </c>
      <c r="D116" s="19" t="s">
        <v>191</v>
      </c>
      <c r="E116" s="19" t="s">
        <v>219</v>
      </c>
      <c r="F116" s="19" t="s">
        <v>33</v>
      </c>
      <c r="G116" s="19" t="s">
        <v>67</v>
      </c>
      <c r="H116" s="18">
        <v>45801</v>
      </c>
      <c r="I116" s="19" t="s">
        <v>43</v>
      </c>
      <c r="J116" s="20">
        <v>523383</v>
      </c>
      <c r="K116" s="21">
        <v>1</v>
      </c>
      <c r="L116" s="2">
        <f>IF(PROJECT_DATA[[#This Row],[STATUS]]="Inactive", 0, PROJECT_DATA[[#This Row],[FEE]] * IF(PROJECT_DATA[[#This Row],[STATUS]]="Active", 1, PROJECT_DATA[[#This Row],[CONVERSION_RATE]]))</f>
        <v>523383</v>
      </c>
      <c r="M116" s="20">
        <v>190444</v>
      </c>
      <c r="N116" s="21">
        <v>0.53579990357197371</v>
      </c>
      <c r="O116" s="3">
        <f>1-PROJECT_DATA[[#This Row],[PERCENT_ENG]]</f>
        <v>0.46420009642802629</v>
      </c>
      <c r="P116" s="21" t="s">
        <v>44</v>
      </c>
      <c r="Q116" s="2" cm="1">
        <f t="array" ref="Q116">_xlfn.IFNA(INDEX(BURN_RATES[RATE], (MATCH(PROJECT_DATA[[#This Row],[FEE]], BURN_RATES[FEE], 1))+1), 1) * PROJECT_DATA[[#This Row],[FEE]]</f>
        <v>18318.405000000002</v>
      </c>
      <c r="S116" s="2">
        <f>IF(OR(PROJECT_DATA[[#This Row],[PREDICTED_MONTHLY_REVENUE_OVERRIDE]]="", PROJECT_DATA[[#This Row],[PREDICTED_MONTHLY_REVENUE_OVERRIDE]]=0), PROJECT_DATA[[#This Row],[PREDICTED_MONTHLY_REVENUE]], PROJECT_DATA[[#This Row],[PREDICTED_MONTHLY_REVENUE_OVERRIDE]])</f>
        <v>18318.405000000002</v>
      </c>
      <c r="T116">
        <f>ROUNDUP(PROJECT_DATA[[#This Row],[FEE_REMAINING]]/PROJECT_DATA[[#This Row],[MONTHLY_REVENUE]] * 52/ 12, 0)</f>
        <v>46</v>
      </c>
      <c r="U116" s="19"/>
      <c r="V116">
        <f>IF(OR(PROJECT_DATA[[#This Row],[DURATION_OVERRIDE]]="", PROJECT_DATA[[#This Row],[DURATION_OVERRIDE]]=0), PROJECT_DATA[[#This Row],[PREDICTED_DURATION]], PROJECT_DATA[[#This Row],[DURATION_OVERRIDE]])</f>
        <v>46</v>
      </c>
      <c r="W116" s="5">
        <f>IF(PROJECT_DATA[[#This Row],[DURATION]]=PROJECT_DATA[[#This Row],[PREDICTED_DURATION]], PROJECT_DATA[[#This Row],[MONTHLY_REVENUE]], PROJECT_DATA[[#This Row],[FEE_REMAINING]]/(PROJECT_DATA[[#This Row],[DURATION]]*12/52))</f>
        <v>18318.405000000002</v>
      </c>
      <c r="X116" s="9">
        <f ca="1">IF(PROJECT_DATA[[#This Row],[STATUS]]="Active", REFERENCE_DATA!$S$2+PROJECT_DATA[[#This Row],[DURATION]]*7, PROJECT_DATA[[#This Row],[START_DATE]]+PROJECT_DATA[[#This Row],[DURATION]]*7)</f>
        <v>46399</v>
      </c>
      <c r="Y116" s="13">
        <f>(ROUNDUP((PROJECT_DATA[[#This Row],[FEE_REMAINING]]*PROJECT_DATA[[#This Row],[PERCENT_ENG]]/REFERENCE_DATA!$Q$3/PROJECT_DATA[[#This Row],[DURATION]]), 0))/IF(PROJECT_DATA[[#This Row],[WORK_SCENARIO]]="", REFERENCE_DATA!$V$4, INDEX(WORK_RATES[ENGINEERING], MATCH(PROJECT_DATA[[#This Row],[WORK_SCENARIO]], WORK_RATES[SCENARIO], 0)))</f>
        <v>0.57499999999999996</v>
      </c>
      <c r="Z116"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117" spans="1:26">
      <c r="A117" s="19" t="s">
        <v>363</v>
      </c>
      <c r="B117" s="19" t="s">
        <v>29</v>
      </c>
      <c r="C117" s="19" t="s">
        <v>364</v>
      </c>
      <c r="D117" s="19" t="s">
        <v>53</v>
      </c>
      <c r="E117" s="19" t="s">
        <v>274</v>
      </c>
      <c r="F117" s="19" t="s">
        <v>77</v>
      </c>
      <c r="G117" s="19" t="s">
        <v>34</v>
      </c>
      <c r="H117" s="18">
        <v>45857</v>
      </c>
      <c r="I117" s="19" t="s">
        <v>61</v>
      </c>
      <c r="J117" s="20">
        <v>283968</v>
      </c>
      <c r="K117" s="21">
        <v>1</v>
      </c>
      <c r="L117" s="2">
        <f>IF(PROJECT_DATA[[#This Row],[STATUS]]="Inactive", 0, PROJECT_DATA[[#This Row],[FEE]] * IF(PROJECT_DATA[[#This Row],[STATUS]]="Active", 1, PROJECT_DATA[[#This Row],[CONVERSION_RATE]]))</f>
        <v>283968</v>
      </c>
      <c r="M117" s="20">
        <v>29671</v>
      </c>
      <c r="N117" s="21">
        <v>0.49730067947745948</v>
      </c>
      <c r="O117" s="3">
        <f>1-PROJECT_DATA[[#This Row],[PERCENT_ENG]]</f>
        <v>0.50269932052254052</v>
      </c>
      <c r="P117" s="21" t="s">
        <v>94</v>
      </c>
      <c r="Q117" s="2" cm="1">
        <f t="array" ref="Q117">_xlfn.IFNA(INDEX(BURN_RATES[RATE], (MATCH(PROJECT_DATA[[#This Row],[FEE]], BURN_RATES[FEE], 1))+1), 1) * PROJECT_DATA[[#This Row],[FEE]]</f>
        <v>11358.72</v>
      </c>
      <c r="S117" s="2">
        <f>IF(OR(PROJECT_DATA[[#This Row],[PREDICTED_MONTHLY_REVENUE_OVERRIDE]]="", PROJECT_DATA[[#This Row],[PREDICTED_MONTHLY_REVENUE_OVERRIDE]]=0), PROJECT_DATA[[#This Row],[PREDICTED_MONTHLY_REVENUE]], PROJECT_DATA[[#This Row],[PREDICTED_MONTHLY_REVENUE_OVERRIDE]])</f>
        <v>11358.72</v>
      </c>
      <c r="T117">
        <f>ROUNDUP(PROJECT_DATA[[#This Row],[FEE_REMAINING]]/PROJECT_DATA[[#This Row],[MONTHLY_REVENUE]] * 52/ 12, 0)</f>
        <v>12</v>
      </c>
      <c r="U117" s="19">
        <v>9</v>
      </c>
      <c r="V117">
        <f>IF(OR(PROJECT_DATA[[#This Row],[DURATION_OVERRIDE]]="", PROJECT_DATA[[#This Row],[DURATION_OVERRIDE]]=0), PROJECT_DATA[[#This Row],[PREDICTED_DURATION]], PROJECT_DATA[[#This Row],[DURATION_OVERRIDE]])</f>
        <v>9</v>
      </c>
      <c r="W117" s="5">
        <f>IF(PROJECT_DATA[[#This Row],[DURATION]]=PROJECT_DATA[[#This Row],[PREDICTED_DURATION]], PROJECT_DATA[[#This Row],[MONTHLY_REVENUE]], PROJECT_DATA[[#This Row],[FEE_REMAINING]]/(PROJECT_DATA[[#This Row],[DURATION]]*12/52))</f>
        <v>14286.037037037036</v>
      </c>
      <c r="X117" s="9">
        <f ca="1">IF(PROJECT_DATA[[#This Row],[STATUS]]="Active", REFERENCE_DATA!$S$2+PROJECT_DATA[[#This Row],[DURATION]]*7, PROJECT_DATA[[#This Row],[START_DATE]]+PROJECT_DATA[[#This Row],[DURATION]]*7)</f>
        <v>46140</v>
      </c>
      <c r="Y117" s="13">
        <f>(ROUNDUP((PROJECT_DATA[[#This Row],[FEE_REMAINING]]*PROJECT_DATA[[#This Row],[PERCENT_ENG]]/REFERENCE_DATA!$Q$3/PROJECT_DATA[[#This Row],[DURATION]]), 0))/IF(PROJECT_DATA[[#This Row],[WORK_SCENARIO]]="", REFERENCE_DATA!$V$4, INDEX(WORK_RATES[ENGINEERING], MATCH(PROJECT_DATA[[#This Row],[WORK_SCENARIO]], WORK_RATES[SCENARIO], 0)))</f>
        <v>0.48571428571428571</v>
      </c>
      <c r="Z117" s="13">
        <f>(ROUNDUP((PROJECT_DATA[[#This Row],[FEE_REMAINING]]*PROJECT_DATA[[#This Row],[PERCENT_PRODUCTION]]/REFERENCE_DATA!$Q$4/PROJECT_DATA[[#This Row],[DURATION]]), 0))/IF(PROJECT_DATA[[#This Row],[WORK_SCENARIO]]="", REFERENCE_DATA!$W$4, INDEX(WORK_RATES[PRODUCTION], MATCH(PROJECT_DATA[[#This Row],[WORK_SCENARIO]], WORK_RATES[SCENARIO], 0)))</f>
        <v>0.53125</v>
      </c>
    </row>
    <row r="118" spans="1:26">
      <c r="A118" s="19" t="s">
        <v>365</v>
      </c>
      <c r="B118" s="19" t="s">
        <v>38</v>
      </c>
      <c r="C118" s="19" t="s">
        <v>366</v>
      </c>
      <c r="D118" s="19" t="s">
        <v>216</v>
      </c>
      <c r="E118" s="19" t="s">
        <v>242</v>
      </c>
      <c r="F118" s="19" t="s">
        <v>42</v>
      </c>
      <c r="G118" s="19" t="s">
        <v>78</v>
      </c>
      <c r="H118" s="18">
        <v>46194</v>
      </c>
      <c r="I118" s="19" t="s">
        <v>43</v>
      </c>
      <c r="J118" s="20">
        <v>418027</v>
      </c>
      <c r="K118" s="21">
        <v>0.50819200949156218</v>
      </c>
      <c r="L118" s="2">
        <f>IF(PROJECT_DATA[[#This Row],[STATUS]]="Inactive", 0, PROJECT_DATA[[#This Row],[FEE]] * IF(PROJECT_DATA[[#This Row],[STATUS]]="Active", 1, PROJECT_DATA[[#This Row],[CONVERSION_RATE]]))</f>
        <v>212437.98115172927</v>
      </c>
      <c r="M118" s="20">
        <v>212437.98115172927</v>
      </c>
      <c r="N118" s="21">
        <v>0.61635302019012339</v>
      </c>
      <c r="O118" s="3">
        <f>1-PROJECT_DATA[[#This Row],[PERCENT_ENG]]</f>
        <v>0.38364697980987661</v>
      </c>
      <c r="P118" s="21" t="s">
        <v>62</v>
      </c>
      <c r="Q118" s="2" cm="1">
        <f t="array" ref="Q118">_xlfn.IFNA(INDEX(BURN_RATES[RATE], (MATCH(PROJECT_DATA[[#This Row],[FEE]], BURN_RATES[FEE], 1))+1), 1) * PROJECT_DATA[[#This Row],[FEE]]</f>
        <v>16721.080000000002</v>
      </c>
      <c r="S118" s="2">
        <f>IF(OR(PROJECT_DATA[[#This Row],[PREDICTED_MONTHLY_REVENUE_OVERRIDE]]="", PROJECT_DATA[[#This Row],[PREDICTED_MONTHLY_REVENUE_OVERRIDE]]=0), PROJECT_DATA[[#This Row],[PREDICTED_MONTHLY_REVENUE]], PROJECT_DATA[[#This Row],[PREDICTED_MONTHLY_REVENUE_OVERRIDE]])</f>
        <v>16721.080000000002</v>
      </c>
      <c r="T118">
        <f>ROUNDUP(PROJECT_DATA[[#This Row],[FEE_REMAINING]]/PROJECT_DATA[[#This Row],[MONTHLY_REVENUE]] * 52/ 12, 0)</f>
        <v>56</v>
      </c>
      <c r="U118" s="19">
        <v>47</v>
      </c>
      <c r="V118">
        <f>IF(OR(PROJECT_DATA[[#This Row],[DURATION_OVERRIDE]]="", PROJECT_DATA[[#This Row],[DURATION_OVERRIDE]]=0), PROJECT_DATA[[#This Row],[PREDICTED_DURATION]], PROJECT_DATA[[#This Row],[DURATION_OVERRIDE]])</f>
        <v>47</v>
      </c>
      <c r="W118" s="5">
        <f>IF(PROJECT_DATA[[#This Row],[DURATION]]=PROJECT_DATA[[#This Row],[PREDICTED_DURATION]], PROJECT_DATA[[#This Row],[MONTHLY_REVENUE]], PROJECT_DATA[[#This Row],[FEE_REMAINING]]/(PROJECT_DATA[[#This Row],[DURATION]]*12/52))</f>
        <v>19586.480531719721</v>
      </c>
      <c r="X118" s="9">
        <f>IF(PROJECT_DATA[[#This Row],[STATUS]]="Active", REFERENCE_DATA!$S$2+PROJECT_DATA[[#This Row],[DURATION]]*7, PROJECT_DATA[[#This Row],[START_DATE]]+PROJECT_DATA[[#This Row],[DURATION]]*7)</f>
        <v>46523</v>
      </c>
      <c r="Y118" s="13">
        <f>(ROUNDUP((PROJECT_DATA[[#This Row],[FEE_REMAINING]]*PROJECT_DATA[[#This Row],[PERCENT_ENG]]/REFERENCE_DATA!$Q$3/PROJECT_DATA[[#This Row],[DURATION]]), 0))/IF(PROJECT_DATA[[#This Row],[WORK_SCENARIO]]="", REFERENCE_DATA!$V$4, INDEX(WORK_RATES[ENGINEERING], MATCH(PROJECT_DATA[[#This Row],[WORK_SCENARIO]], WORK_RATES[SCENARIO], 0)))</f>
        <v>0.62222222222222223</v>
      </c>
      <c r="Z118" s="13">
        <f>(ROUNDUP((PROJECT_DATA[[#This Row],[FEE_REMAINING]]*PROJECT_DATA[[#This Row],[PERCENT_PRODUCTION]]/REFERENCE_DATA!$Q$4/PROJECT_DATA[[#This Row],[DURATION]]), 0))/IF(PROJECT_DATA[[#This Row],[WORK_SCENARIO]]="", REFERENCE_DATA!$W$4, INDEX(WORK_RATES[PRODUCTION], MATCH(PROJECT_DATA[[#This Row],[WORK_SCENARIO]], WORK_RATES[SCENARIO], 0)))</f>
        <v>0.42857142857142855</v>
      </c>
    </row>
    <row r="119" spans="1:26">
      <c r="A119" s="19" t="s">
        <v>367</v>
      </c>
      <c r="B119" s="19" t="s">
        <v>38</v>
      </c>
      <c r="C119" s="19" t="s">
        <v>368</v>
      </c>
      <c r="D119" s="19" t="s">
        <v>65</v>
      </c>
      <c r="E119" s="19" t="s">
        <v>124</v>
      </c>
      <c r="F119" s="19" t="s">
        <v>88</v>
      </c>
      <c r="G119" s="19" t="s">
        <v>78</v>
      </c>
      <c r="H119" s="18">
        <v>46180</v>
      </c>
      <c r="I119" s="19" t="s">
        <v>145</v>
      </c>
      <c r="J119" s="20">
        <v>97701</v>
      </c>
      <c r="K119" s="21">
        <v>0.88492738023396089</v>
      </c>
      <c r="L119" s="2">
        <f>IF(PROJECT_DATA[[#This Row],[STATUS]]="Inactive", 0, PROJECT_DATA[[#This Row],[FEE]] * IF(PROJECT_DATA[[#This Row],[STATUS]]="Active", 1, PROJECT_DATA[[#This Row],[CONVERSION_RATE]]))</f>
        <v>86458.289976238215</v>
      </c>
      <c r="M119" s="20">
        <v>86458.289976238215</v>
      </c>
      <c r="N119" s="21">
        <v>0.6764493107241234</v>
      </c>
      <c r="O119" s="3">
        <f>1-PROJECT_DATA[[#This Row],[PERCENT_ENG]]</f>
        <v>0.3235506892758766</v>
      </c>
      <c r="P119" s="21" t="s">
        <v>94</v>
      </c>
      <c r="Q119" s="2" cm="1">
        <f t="array" ref="Q119">_xlfn.IFNA(INDEX(BURN_RATES[RATE], (MATCH(PROJECT_DATA[[#This Row],[FEE]], BURN_RATES[FEE], 1))+1), 1) * PROJECT_DATA[[#This Row],[FEE]]</f>
        <v>14655.15</v>
      </c>
      <c r="S119" s="2">
        <f>IF(OR(PROJECT_DATA[[#This Row],[PREDICTED_MONTHLY_REVENUE_OVERRIDE]]="", PROJECT_DATA[[#This Row],[PREDICTED_MONTHLY_REVENUE_OVERRIDE]]=0), PROJECT_DATA[[#This Row],[PREDICTED_MONTHLY_REVENUE]], PROJECT_DATA[[#This Row],[PREDICTED_MONTHLY_REVENUE_OVERRIDE]])</f>
        <v>14655.15</v>
      </c>
      <c r="T119">
        <f>ROUNDUP(PROJECT_DATA[[#This Row],[FEE_REMAINING]]/PROJECT_DATA[[#This Row],[MONTHLY_REVENUE]] * 52/ 12, 0)</f>
        <v>26</v>
      </c>
      <c r="U119" s="19">
        <v>26</v>
      </c>
      <c r="V119">
        <f>IF(OR(PROJECT_DATA[[#This Row],[DURATION_OVERRIDE]]="", PROJECT_DATA[[#This Row],[DURATION_OVERRIDE]]=0), PROJECT_DATA[[#This Row],[PREDICTED_DURATION]], PROJECT_DATA[[#This Row],[DURATION_OVERRIDE]])</f>
        <v>26</v>
      </c>
      <c r="W119" s="5">
        <f>IF(PROJECT_DATA[[#This Row],[DURATION]]=PROJECT_DATA[[#This Row],[PREDICTED_DURATION]], PROJECT_DATA[[#This Row],[MONTHLY_REVENUE]], PROJECT_DATA[[#This Row],[FEE_REMAINING]]/(PROJECT_DATA[[#This Row],[DURATION]]*12/52))</f>
        <v>14655.15</v>
      </c>
      <c r="X119" s="9">
        <f>IF(PROJECT_DATA[[#This Row],[STATUS]]="Active", REFERENCE_DATA!$S$2+PROJECT_DATA[[#This Row],[DURATION]]*7, PROJECT_DATA[[#This Row],[START_DATE]]+PROJECT_DATA[[#This Row],[DURATION]]*7)</f>
        <v>46362</v>
      </c>
      <c r="Y119" s="13">
        <f>(ROUNDUP((PROJECT_DATA[[#This Row],[FEE_REMAINING]]*PROJECT_DATA[[#This Row],[PERCENT_ENG]]/REFERENCE_DATA!$Q$3/PROJECT_DATA[[#This Row],[DURATION]]), 0))/IF(PROJECT_DATA[[#This Row],[WORK_SCENARIO]]="", REFERENCE_DATA!$V$4, INDEX(WORK_RATES[ENGINEERING], MATCH(PROJECT_DATA[[#This Row],[WORK_SCENARIO]], WORK_RATES[SCENARIO], 0)))</f>
        <v>0.65714285714285714</v>
      </c>
      <c r="Z119" s="13">
        <f>(ROUNDUP((PROJECT_DATA[[#This Row],[FEE_REMAINING]]*PROJECT_DATA[[#This Row],[PERCENT_PRODUCTION]]/REFERENCE_DATA!$Q$4/PROJECT_DATA[[#This Row],[DURATION]]), 0))/IF(PROJECT_DATA[[#This Row],[WORK_SCENARIO]]="", REFERENCE_DATA!$W$4, INDEX(WORK_RATES[PRODUCTION], MATCH(PROJECT_DATA[[#This Row],[WORK_SCENARIO]], WORK_RATES[SCENARIO], 0)))</f>
        <v>0.34375</v>
      </c>
    </row>
    <row r="120" spans="1:26">
      <c r="A120" s="19" t="s">
        <v>369</v>
      </c>
      <c r="B120" s="19" t="s">
        <v>29</v>
      </c>
      <c r="C120" s="19" t="s">
        <v>370</v>
      </c>
      <c r="D120" s="19" t="s">
        <v>75</v>
      </c>
      <c r="E120" s="19" t="s">
        <v>156</v>
      </c>
      <c r="F120" s="19" t="s">
        <v>93</v>
      </c>
      <c r="G120" s="19" t="s">
        <v>34</v>
      </c>
      <c r="H120" s="18">
        <v>45799</v>
      </c>
      <c r="I120" s="19" t="s">
        <v>68</v>
      </c>
      <c r="J120" s="20">
        <v>421917</v>
      </c>
      <c r="K120" s="21">
        <v>1</v>
      </c>
      <c r="L120" s="2">
        <f>IF(PROJECT_DATA[[#This Row],[STATUS]]="Inactive", 0, PROJECT_DATA[[#This Row],[FEE]] * IF(PROJECT_DATA[[#This Row],[STATUS]]="Active", 1, PROJECT_DATA[[#This Row],[CONVERSION_RATE]]))</f>
        <v>421917</v>
      </c>
      <c r="M120" s="20">
        <v>200000</v>
      </c>
      <c r="N120" s="21">
        <v>0.66417267013967995</v>
      </c>
      <c r="O120" s="3">
        <f>1-PROJECT_DATA[[#This Row],[PERCENT_ENG]]</f>
        <v>0.33582732986032005</v>
      </c>
      <c r="P120" s="21" t="s">
        <v>36</v>
      </c>
      <c r="Q120" s="2" cm="1">
        <f t="array" ref="Q120">_xlfn.IFNA(INDEX(BURN_RATES[RATE], (MATCH(PROJECT_DATA[[#This Row],[FEE]], BURN_RATES[FEE], 1))+1), 1) * PROJECT_DATA[[#This Row],[FEE]]</f>
        <v>16876.68</v>
      </c>
      <c r="S120" s="2">
        <f>IF(OR(PROJECT_DATA[[#This Row],[PREDICTED_MONTHLY_REVENUE_OVERRIDE]]="", PROJECT_DATA[[#This Row],[PREDICTED_MONTHLY_REVENUE_OVERRIDE]]=0), PROJECT_DATA[[#This Row],[PREDICTED_MONTHLY_REVENUE]], PROJECT_DATA[[#This Row],[PREDICTED_MONTHLY_REVENUE_OVERRIDE]])</f>
        <v>16876.68</v>
      </c>
      <c r="T120">
        <f>ROUNDUP(PROJECT_DATA[[#This Row],[FEE_REMAINING]]/PROJECT_DATA[[#This Row],[MONTHLY_REVENUE]] * 52/ 12, 0)</f>
        <v>52</v>
      </c>
      <c r="U120" s="19"/>
      <c r="V120">
        <f>IF(OR(PROJECT_DATA[[#This Row],[DURATION_OVERRIDE]]="", PROJECT_DATA[[#This Row],[DURATION_OVERRIDE]]=0), PROJECT_DATA[[#This Row],[PREDICTED_DURATION]], PROJECT_DATA[[#This Row],[DURATION_OVERRIDE]])</f>
        <v>52</v>
      </c>
      <c r="W120" s="5">
        <f>IF(PROJECT_DATA[[#This Row],[DURATION]]=PROJECT_DATA[[#This Row],[PREDICTED_DURATION]], PROJECT_DATA[[#This Row],[MONTHLY_REVENUE]], PROJECT_DATA[[#This Row],[FEE_REMAINING]]/(PROJECT_DATA[[#This Row],[DURATION]]*12/52))</f>
        <v>16876.68</v>
      </c>
      <c r="X120" s="9">
        <f ca="1">IF(PROJECT_DATA[[#This Row],[STATUS]]="Active", REFERENCE_DATA!$S$2+PROJECT_DATA[[#This Row],[DURATION]]*7, PROJECT_DATA[[#This Row],[START_DATE]]+PROJECT_DATA[[#This Row],[DURATION]]*7)</f>
        <v>46441</v>
      </c>
      <c r="Y120" s="13">
        <f>(ROUNDUP((PROJECT_DATA[[#This Row],[FEE_REMAINING]]*PROJECT_DATA[[#This Row],[PERCENT_ENG]]/REFERENCE_DATA!$Q$3/PROJECT_DATA[[#This Row],[DURATION]]), 0))/IF(PROJECT_DATA[[#This Row],[WORK_SCENARIO]]="", REFERENCE_DATA!$V$4, INDEX(WORK_RATES[ENGINEERING], MATCH(PROJECT_DATA[[#This Row],[WORK_SCENARIO]], WORK_RATES[SCENARIO], 0)))</f>
        <v>0.52</v>
      </c>
      <c r="Z120" s="13">
        <f>(ROUNDUP((PROJECT_DATA[[#This Row],[FEE_REMAINING]]*PROJECT_DATA[[#This Row],[PERCENT_PRODUCTION]]/REFERENCE_DATA!$Q$4/PROJECT_DATA[[#This Row],[DURATION]]), 0))/IF(PROJECT_DATA[[#This Row],[WORK_SCENARIO]]="", REFERENCE_DATA!$W$4, INDEX(WORK_RATES[PRODUCTION], MATCH(PROJECT_DATA[[#This Row],[WORK_SCENARIO]], WORK_RATES[SCENARIO], 0)))</f>
        <v>0.29545454545454547</v>
      </c>
    </row>
    <row r="121" spans="1:26">
      <c r="A121" s="19" t="s">
        <v>371</v>
      </c>
      <c r="B121" s="19" t="s">
        <v>38</v>
      </c>
      <c r="C121" s="19" t="s">
        <v>372</v>
      </c>
      <c r="D121" s="19" t="s">
        <v>216</v>
      </c>
      <c r="E121" s="19" t="s">
        <v>288</v>
      </c>
      <c r="F121" s="19" t="s">
        <v>88</v>
      </c>
      <c r="G121" s="19" t="s">
        <v>56</v>
      </c>
      <c r="H121" s="18">
        <v>46006</v>
      </c>
      <c r="I121" s="19" t="s">
        <v>79</v>
      </c>
      <c r="J121" s="20">
        <v>333958</v>
      </c>
      <c r="K121" s="21">
        <v>0.36977117968129847</v>
      </c>
      <c r="L121" s="2">
        <f>IF(PROJECT_DATA[[#This Row],[STATUS]]="Inactive", 0, PROJECT_DATA[[#This Row],[FEE]] * IF(PROJECT_DATA[[#This Row],[STATUS]]="Active", 1, PROJECT_DATA[[#This Row],[CONVERSION_RATE]]))</f>
        <v>123488.04362400707</v>
      </c>
      <c r="M121" s="20">
        <v>123488.04362400707</v>
      </c>
      <c r="N121" s="21">
        <v>0.66010452390353391</v>
      </c>
      <c r="O121" s="3">
        <f>1-PROJECT_DATA[[#This Row],[PERCENT_ENG]]</f>
        <v>0.33989547609646609</v>
      </c>
      <c r="P121" s="21" t="s">
        <v>94</v>
      </c>
      <c r="Q121" s="2" cm="1">
        <f t="array" ref="Q121">_xlfn.IFNA(INDEX(BURN_RATES[RATE], (MATCH(PROJECT_DATA[[#This Row],[FEE]], BURN_RATES[FEE], 1))+1), 1) * PROJECT_DATA[[#This Row],[FEE]]</f>
        <v>13358.32</v>
      </c>
      <c r="S121" s="2">
        <f>IF(OR(PROJECT_DATA[[#This Row],[PREDICTED_MONTHLY_REVENUE_OVERRIDE]]="", PROJECT_DATA[[#This Row],[PREDICTED_MONTHLY_REVENUE_OVERRIDE]]=0), PROJECT_DATA[[#This Row],[PREDICTED_MONTHLY_REVENUE]], PROJECT_DATA[[#This Row],[PREDICTED_MONTHLY_REVENUE_OVERRIDE]])</f>
        <v>13358.32</v>
      </c>
      <c r="T121">
        <f>ROUNDUP(PROJECT_DATA[[#This Row],[FEE_REMAINING]]/PROJECT_DATA[[#This Row],[MONTHLY_REVENUE]] * 52/ 12, 0)</f>
        <v>41</v>
      </c>
      <c r="U121" s="19"/>
      <c r="V121">
        <f>IF(OR(PROJECT_DATA[[#This Row],[DURATION_OVERRIDE]]="", PROJECT_DATA[[#This Row],[DURATION_OVERRIDE]]=0), PROJECT_DATA[[#This Row],[PREDICTED_DURATION]], PROJECT_DATA[[#This Row],[DURATION_OVERRIDE]])</f>
        <v>41</v>
      </c>
      <c r="W121" s="5">
        <f>IF(PROJECT_DATA[[#This Row],[DURATION]]=PROJECT_DATA[[#This Row],[PREDICTED_DURATION]], PROJECT_DATA[[#This Row],[MONTHLY_REVENUE]], PROJECT_DATA[[#This Row],[FEE_REMAINING]]/(PROJECT_DATA[[#This Row],[DURATION]]*12/52))</f>
        <v>13358.32</v>
      </c>
      <c r="X121" s="9">
        <f>IF(PROJECT_DATA[[#This Row],[STATUS]]="Active", REFERENCE_DATA!$S$2+PROJECT_DATA[[#This Row],[DURATION]]*7, PROJECT_DATA[[#This Row],[START_DATE]]+PROJECT_DATA[[#This Row],[DURATION]]*7)</f>
        <v>46293</v>
      </c>
      <c r="Y121" s="13">
        <f>(ROUNDUP((PROJECT_DATA[[#This Row],[FEE_REMAINING]]*PROJECT_DATA[[#This Row],[PERCENT_ENG]]/REFERENCE_DATA!$Q$3/PROJECT_DATA[[#This Row],[DURATION]]), 0))/IF(PROJECT_DATA[[#This Row],[WORK_SCENARIO]]="", REFERENCE_DATA!$V$4, INDEX(WORK_RATES[ENGINEERING], MATCH(PROJECT_DATA[[#This Row],[WORK_SCENARIO]], WORK_RATES[SCENARIO], 0)))</f>
        <v>0.5714285714285714</v>
      </c>
      <c r="Z121" s="13">
        <f>(ROUNDUP((PROJECT_DATA[[#This Row],[FEE_REMAINING]]*PROJECT_DATA[[#This Row],[PERCENT_PRODUCTION]]/REFERENCE_DATA!$Q$4/PROJECT_DATA[[#This Row],[DURATION]]), 0))/IF(PROJECT_DATA[[#This Row],[WORK_SCENARIO]]="", REFERENCE_DATA!$W$4, INDEX(WORK_RATES[PRODUCTION], MATCH(PROJECT_DATA[[#This Row],[WORK_SCENARIO]], WORK_RATES[SCENARIO], 0)))</f>
        <v>0.34375</v>
      </c>
    </row>
    <row r="122" spans="1:26">
      <c r="A122" s="19" t="s">
        <v>373</v>
      </c>
      <c r="B122" s="19" t="s">
        <v>38</v>
      </c>
      <c r="C122" s="19" t="s">
        <v>374</v>
      </c>
      <c r="D122" s="19" t="s">
        <v>213</v>
      </c>
      <c r="E122" s="19" t="s">
        <v>141</v>
      </c>
      <c r="F122" s="19" t="s">
        <v>42</v>
      </c>
      <c r="G122" s="19" t="s">
        <v>67</v>
      </c>
      <c r="H122" s="18">
        <v>46274</v>
      </c>
      <c r="I122" s="19" t="s">
        <v>72</v>
      </c>
      <c r="J122" s="20">
        <v>648233</v>
      </c>
      <c r="K122" s="21">
        <v>0.73887976861110183</v>
      </c>
      <c r="L122" s="2">
        <f>IF(PROJECT_DATA[[#This Row],[STATUS]]="Inactive", 0, PROJECT_DATA[[#This Row],[FEE]] * IF(PROJECT_DATA[[#This Row],[STATUS]]="Active", 1, PROJECT_DATA[[#This Row],[CONVERSION_RATE]]))</f>
        <v>478966.2490460804</v>
      </c>
      <c r="M122" s="20">
        <v>478966.2490460804</v>
      </c>
      <c r="N122" s="21">
        <v>0.47487675237376648</v>
      </c>
      <c r="O122" s="3">
        <f>1-PROJECT_DATA[[#This Row],[PERCENT_ENG]]</f>
        <v>0.52512324762623352</v>
      </c>
      <c r="P122" s="21" t="s">
        <v>44</v>
      </c>
      <c r="Q122" s="2" cm="1">
        <f t="array" ref="Q122">_xlfn.IFNA(INDEX(BURN_RATES[RATE], (MATCH(PROJECT_DATA[[#This Row],[FEE]], BURN_RATES[FEE], 1))+1), 1) * PROJECT_DATA[[#This Row],[FEE]]</f>
        <v>22688.155000000002</v>
      </c>
      <c r="S122" s="2">
        <f>IF(OR(PROJECT_DATA[[#This Row],[PREDICTED_MONTHLY_REVENUE_OVERRIDE]]="", PROJECT_DATA[[#This Row],[PREDICTED_MONTHLY_REVENUE_OVERRIDE]]=0), PROJECT_DATA[[#This Row],[PREDICTED_MONTHLY_REVENUE]], PROJECT_DATA[[#This Row],[PREDICTED_MONTHLY_REVENUE_OVERRIDE]])</f>
        <v>22688.155000000002</v>
      </c>
      <c r="T122">
        <f>ROUNDUP(PROJECT_DATA[[#This Row],[FEE_REMAINING]]/PROJECT_DATA[[#This Row],[MONTHLY_REVENUE]] * 52/ 12, 0)</f>
        <v>92</v>
      </c>
      <c r="U122" s="19">
        <v>72</v>
      </c>
      <c r="V122">
        <f>IF(OR(PROJECT_DATA[[#This Row],[DURATION_OVERRIDE]]="", PROJECT_DATA[[#This Row],[DURATION_OVERRIDE]]=0), PROJECT_DATA[[#This Row],[PREDICTED_DURATION]], PROJECT_DATA[[#This Row],[DURATION_OVERRIDE]])</f>
        <v>72</v>
      </c>
      <c r="W122" s="5">
        <f>IF(PROJECT_DATA[[#This Row],[DURATION]]=PROJECT_DATA[[#This Row],[PREDICTED_DURATION]], PROJECT_DATA[[#This Row],[MONTHLY_REVENUE]], PROJECT_DATA[[#This Row],[FEE_REMAINING]]/(PROJECT_DATA[[#This Row],[DURATION]]*12/52))</f>
        <v>28826.672396291873</v>
      </c>
      <c r="X122" s="9">
        <f>IF(PROJECT_DATA[[#This Row],[STATUS]]="Active", REFERENCE_DATA!$S$2+PROJECT_DATA[[#This Row],[DURATION]]*7, PROJECT_DATA[[#This Row],[START_DATE]]+PROJECT_DATA[[#This Row],[DURATION]]*7)</f>
        <v>46778</v>
      </c>
      <c r="Y122" s="13">
        <f>(ROUNDUP((PROJECT_DATA[[#This Row],[FEE_REMAINING]]*PROJECT_DATA[[#This Row],[PERCENT_ENG]]/REFERENCE_DATA!$Q$3/PROJECT_DATA[[#This Row],[DURATION]]), 0))/IF(PROJECT_DATA[[#This Row],[WORK_SCENARIO]]="", REFERENCE_DATA!$V$4, INDEX(WORK_RATES[ENGINEERING], MATCH(PROJECT_DATA[[#This Row],[WORK_SCENARIO]], WORK_RATES[SCENARIO], 0)))</f>
        <v>0.8</v>
      </c>
      <c r="Z122" s="13">
        <f>(ROUNDUP((PROJECT_DATA[[#This Row],[FEE_REMAINING]]*PROJECT_DATA[[#This Row],[PERCENT_PRODUCTION]]/REFERENCE_DATA!$Q$4/PROJECT_DATA[[#This Row],[DURATION]]), 0))/IF(PROJECT_DATA[[#This Row],[WORK_SCENARIO]]="", REFERENCE_DATA!$W$4, INDEX(WORK_RATES[PRODUCTION], MATCH(PROJECT_DATA[[#This Row],[WORK_SCENARIO]], WORK_RATES[SCENARIO], 0)))</f>
        <v>0.875</v>
      </c>
    </row>
    <row r="123" spans="1:26">
      <c r="A123" s="19" t="s">
        <v>375</v>
      </c>
      <c r="B123" s="19" t="s">
        <v>29</v>
      </c>
      <c r="C123" s="19" t="s">
        <v>376</v>
      </c>
      <c r="D123" s="19" t="s">
        <v>59</v>
      </c>
      <c r="E123" s="19" t="s">
        <v>196</v>
      </c>
      <c r="F123" s="19" t="s">
        <v>106</v>
      </c>
      <c r="G123" s="19" t="s">
        <v>149</v>
      </c>
      <c r="H123" s="18">
        <v>45827</v>
      </c>
      <c r="I123" s="19" t="s">
        <v>50</v>
      </c>
      <c r="J123" s="20">
        <v>92685</v>
      </c>
      <c r="K123" s="21">
        <v>1</v>
      </c>
      <c r="L123" s="2">
        <f>IF(PROJECT_DATA[[#This Row],[STATUS]]="Inactive", 0, PROJECT_DATA[[#This Row],[FEE]] * IF(PROJECT_DATA[[#This Row],[STATUS]]="Active", 1, PROJECT_DATA[[#This Row],[CONVERSION_RATE]]))</f>
        <v>92685</v>
      </c>
      <c r="M123" s="20">
        <v>37229</v>
      </c>
      <c r="N123" s="21">
        <v>0.63153005458739453</v>
      </c>
      <c r="O123" s="3">
        <f>1-PROJECT_DATA[[#This Row],[PERCENT_ENG]]</f>
        <v>0.36846994541260547</v>
      </c>
      <c r="P123" s="21" t="s">
        <v>36</v>
      </c>
      <c r="Q123" s="2" cm="1">
        <f t="array" ref="Q123">_xlfn.IFNA(INDEX(BURN_RATES[RATE], (MATCH(PROJECT_DATA[[#This Row],[FEE]], BURN_RATES[FEE], 1))+1), 1) * PROJECT_DATA[[#This Row],[FEE]]</f>
        <v>13902.75</v>
      </c>
      <c r="S123" s="2">
        <f>IF(OR(PROJECT_DATA[[#This Row],[PREDICTED_MONTHLY_REVENUE_OVERRIDE]]="", PROJECT_DATA[[#This Row],[PREDICTED_MONTHLY_REVENUE_OVERRIDE]]=0), PROJECT_DATA[[#This Row],[PREDICTED_MONTHLY_REVENUE]], PROJECT_DATA[[#This Row],[PREDICTED_MONTHLY_REVENUE_OVERRIDE]])</f>
        <v>13902.75</v>
      </c>
      <c r="T123">
        <f>ROUNDUP(PROJECT_DATA[[#This Row],[FEE_REMAINING]]/PROJECT_DATA[[#This Row],[MONTHLY_REVENUE]] * 52/ 12, 0)</f>
        <v>12</v>
      </c>
      <c r="U123" s="19">
        <v>9</v>
      </c>
      <c r="V123">
        <f>IF(OR(PROJECT_DATA[[#This Row],[DURATION_OVERRIDE]]="", PROJECT_DATA[[#This Row],[DURATION_OVERRIDE]]=0), PROJECT_DATA[[#This Row],[PREDICTED_DURATION]], PROJECT_DATA[[#This Row],[DURATION_OVERRIDE]])</f>
        <v>9</v>
      </c>
      <c r="W123" s="5">
        <f>IF(PROJECT_DATA[[#This Row],[DURATION]]=PROJECT_DATA[[#This Row],[PREDICTED_DURATION]], PROJECT_DATA[[#This Row],[MONTHLY_REVENUE]], PROJECT_DATA[[#This Row],[FEE_REMAINING]]/(PROJECT_DATA[[#This Row],[DURATION]]*12/52))</f>
        <v>17925.074074074073</v>
      </c>
      <c r="X123" s="9">
        <f ca="1">IF(PROJECT_DATA[[#This Row],[STATUS]]="Active", REFERENCE_DATA!$S$2+PROJECT_DATA[[#This Row],[DURATION]]*7, PROJECT_DATA[[#This Row],[START_DATE]]+PROJECT_DATA[[#This Row],[DURATION]]*7)</f>
        <v>46140</v>
      </c>
      <c r="Y123" s="13">
        <f>(ROUNDUP((PROJECT_DATA[[#This Row],[FEE_REMAINING]]*PROJECT_DATA[[#This Row],[PERCENT_ENG]]/REFERENCE_DATA!$Q$3/PROJECT_DATA[[#This Row],[DURATION]]), 0))/IF(PROJECT_DATA[[#This Row],[WORK_SCENARIO]]="", REFERENCE_DATA!$V$4, INDEX(WORK_RATES[ENGINEERING], MATCH(PROJECT_DATA[[#This Row],[WORK_SCENARIO]], WORK_RATES[SCENARIO], 0)))</f>
        <v>0.54</v>
      </c>
      <c r="Z123" s="13">
        <f>(ROUNDUP((PROJECT_DATA[[#This Row],[FEE_REMAINING]]*PROJECT_DATA[[#This Row],[PERCENT_PRODUCTION]]/REFERENCE_DATA!$Q$4/PROJECT_DATA[[#This Row],[DURATION]]), 0))/IF(PROJECT_DATA[[#This Row],[WORK_SCENARIO]]="", REFERENCE_DATA!$W$4, INDEX(WORK_RATES[PRODUCTION], MATCH(PROJECT_DATA[[#This Row],[WORK_SCENARIO]], WORK_RATES[SCENARIO], 0)))</f>
        <v>0.36363636363636365</v>
      </c>
    </row>
    <row r="124" spans="1:26">
      <c r="A124" s="19" t="s">
        <v>377</v>
      </c>
      <c r="B124" s="19" t="s">
        <v>29</v>
      </c>
      <c r="C124" s="19" t="s">
        <v>378</v>
      </c>
      <c r="D124" s="19" t="s">
        <v>152</v>
      </c>
      <c r="E124" s="19" t="s">
        <v>169</v>
      </c>
      <c r="F124" s="19" t="s">
        <v>42</v>
      </c>
      <c r="G124" s="19" t="s">
        <v>56</v>
      </c>
      <c r="H124" s="18">
        <v>45858</v>
      </c>
      <c r="I124" s="19" t="s">
        <v>50</v>
      </c>
      <c r="J124" s="20">
        <v>202355</v>
      </c>
      <c r="K124" s="21">
        <v>1</v>
      </c>
      <c r="L124" s="2">
        <f>IF(PROJECT_DATA[[#This Row],[STATUS]]="Inactive", 0, PROJECT_DATA[[#This Row],[FEE]] * IF(PROJECT_DATA[[#This Row],[STATUS]]="Active", 1, PROJECT_DATA[[#This Row],[CONVERSION_RATE]]))</f>
        <v>202355</v>
      </c>
      <c r="M124" s="20">
        <v>54687</v>
      </c>
      <c r="N124" s="21">
        <v>0.76061650835380501</v>
      </c>
      <c r="O124" s="3">
        <f>1-PROJECT_DATA[[#This Row],[PERCENT_ENG]]</f>
        <v>0.23938349164619499</v>
      </c>
      <c r="P124" s="21" t="s">
        <v>44</v>
      </c>
      <c r="Q124" s="2" cm="1">
        <f t="array" ref="Q124">_xlfn.IFNA(INDEX(BURN_RATES[RATE], (MATCH(PROJECT_DATA[[#This Row],[FEE]], BURN_RATES[FEE], 1))+1), 1) * PROJECT_DATA[[#This Row],[FEE]]</f>
        <v>10117.75</v>
      </c>
      <c r="S124" s="2">
        <f>IF(OR(PROJECT_DATA[[#This Row],[PREDICTED_MONTHLY_REVENUE_OVERRIDE]]="", PROJECT_DATA[[#This Row],[PREDICTED_MONTHLY_REVENUE_OVERRIDE]]=0), PROJECT_DATA[[#This Row],[PREDICTED_MONTHLY_REVENUE]], PROJECT_DATA[[#This Row],[PREDICTED_MONTHLY_REVENUE_OVERRIDE]])</f>
        <v>10117.75</v>
      </c>
      <c r="T124">
        <f>ROUNDUP(PROJECT_DATA[[#This Row],[FEE_REMAINING]]/PROJECT_DATA[[#This Row],[MONTHLY_REVENUE]] * 52/ 12, 0)</f>
        <v>24</v>
      </c>
      <c r="U124" s="19">
        <v>23</v>
      </c>
      <c r="V124">
        <f>IF(OR(PROJECT_DATA[[#This Row],[DURATION_OVERRIDE]]="", PROJECT_DATA[[#This Row],[DURATION_OVERRIDE]]=0), PROJECT_DATA[[#This Row],[PREDICTED_DURATION]], PROJECT_DATA[[#This Row],[DURATION_OVERRIDE]])</f>
        <v>23</v>
      </c>
      <c r="W124" s="5">
        <f>IF(PROJECT_DATA[[#This Row],[DURATION]]=PROJECT_DATA[[#This Row],[PREDICTED_DURATION]], PROJECT_DATA[[#This Row],[MONTHLY_REVENUE]], PROJECT_DATA[[#This Row],[FEE_REMAINING]]/(PROJECT_DATA[[#This Row],[DURATION]]*12/52))</f>
        <v>10303.347826086956</v>
      </c>
      <c r="X124" s="9">
        <f ca="1">IF(PROJECT_DATA[[#This Row],[STATUS]]="Active", REFERENCE_DATA!$S$2+PROJECT_DATA[[#This Row],[DURATION]]*7, PROJECT_DATA[[#This Row],[START_DATE]]+PROJECT_DATA[[#This Row],[DURATION]]*7)</f>
        <v>46238</v>
      </c>
      <c r="Y124" s="13">
        <f>(ROUNDUP((PROJECT_DATA[[#This Row],[FEE_REMAINING]]*PROJECT_DATA[[#This Row],[PERCENT_ENG]]/REFERENCE_DATA!$Q$3/PROJECT_DATA[[#This Row],[DURATION]]), 0))/IF(PROJECT_DATA[[#This Row],[WORK_SCENARIO]]="", REFERENCE_DATA!$V$4, INDEX(WORK_RATES[ENGINEERING], MATCH(PROJECT_DATA[[#This Row],[WORK_SCENARIO]], WORK_RATES[SCENARIO], 0)))</f>
        <v>0.47499999999999998</v>
      </c>
      <c r="Z124" s="13">
        <f>(ROUNDUP((PROJECT_DATA[[#This Row],[FEE_REMAINING]]*PROJECT_DATA[[#This Row],[PERCENT_PRODUCTION]]/REFERENCE_DATA!$Q$4/PROJECT_DATA[[#This Row],[DURATION]]), 0))/IF(PROJECT_DATA[[#This Row],[WORK_SCENARIO]]="", REFERENCE_DATA!$W$4, INDEX(WORK_RATES[PRODUCTION], MATCH(PROJECT_DATA[[#This Row],[WORK_SCENARIO]], WORK_RATES[SCENARIO], 0)))</f>
        <v>0.15</v>
      </c>
    </row>
    <row r="125" spans="1:26">
      <c r="A125" s="19" t="s">
        <v>379</v>
      </c>
      <c r="B125" s="19" t="s">
        <v>29</v>
      </c>
      <c r="C125" s="19" t="s">
        <v>380</v>
      </c>
      <c r="D125" s="19" t="s">
        <v>191</v>
      </c>
      <c r="E125" s="19" t="s">
        <v>219</v>
      </c>
      <c r="F125" s="19" t="s">
        <v>88</v>
      </c>
      <c r="G125" s="19" t="s">
        <v>149</v>
      </c>
      <c r="H125" s="18">
        <v>45814</v>
      </c>
      <c r="I125" s="19" t="s">
        <v>72</v>
      </c>
      <c r="J125" s="20">
        <v>356671</v>
      </c>
      <c r="K125" s="21">
        <v>1</v>
      </c>
      <c r="L125" s="2">
        <f>IF(PROJECT_DATA[[#This Row],[STATUS]]="Inactive", 0, PROJECT_DATA[[#This Row],[FEE]] * IF(PROJECT_DATA[[#This Row],[STATUS]]="Active", 1, PROJECT_DATA[[#This Row],[CONVERSION_RATE]]))</f>
        <v>356671</v>
      </c>
      <c r="M125" s="20">
        <v>157647</v>
      </c>
      <c r="N125" s="21">
        <v>0.68968347862841961</v>
      </c>
      <c r="O125" s="3">
        <f>1-PROJECT_DATA[[#This Row],[PERCENT_ENG]]</f>
        <v>0.31031652137158039</v>
      </c>
      <c r="P125" s="21" t="s">
        <v>62</v>
      </c>
      <c r="Q125" s="2" cm="1">
        <f t="array" ref="Q125">_xlfn.IFNA(INDEX(BURN_RATES[RATE], (MATCH(PROJECT_DATA[[#This Row],[FEE]], BURN_RATES[FEE], 1))+1), 1) * PROJECT_DATA[[#This Row],[FEE]]</f>
        <v>14266.84</v>
      </c>
      <c r="S125" s="2">
        <f>IF(OR(PROJECT_DATA[[#This Row],[PREDICTED_MONTHLY_REVENUE_OVERRIDE]]="", PROJECT_DATA[[#This Row],[PREDICTED_MONTHLY_REVENUE_OVERRIDE]]=0), PROJECT_DATA[[#This Row],[PREDICTED_MONTHLY_REVENUE]], PROJECT_DATA[[#This Row],[PREDICTED_MONTHLY_REVENUE_OVERRIDE]])</f>
        <v>14266.84</v>
      </c>
      <c r="T125">
        <f>ROUNDUP(PROJECT_DATA[[#This Row],[FEE_REMAINING]]/PROJECT_DATA[[#This Row],[MONTHLY_REVENUE]] * 52/ 12, 0)</f>
        <v>48</v>
      </c>
      <c r="U125" s="19">
        <v>48</v>
      </c>
      <c r="V125">
        <f>IF(OR(PROJECT_DATA[[#This Row],[DURATION_OVERRIDE]]="", PROJECT_DATA[[#This Row],[DURATION_OVERRIDE]]=0), PROJECT_DATA[[#This Row],[PREDICTED_DURATION]], PROJECT_DATA[[#This Row],[DURATION_OVERRIDE]])</f>
        <v>48</v>
      </c>
      <c r="W125" s="5">
        <f>IF(PROJECT_DATA[[#This Row],[DURATION]]=PROJECT_DATA[[#This Row],[PREDICTED_DURATION]], PROJECT_DATA[[#This Row],[MONTHLY_REVENUE]], PROJECT_DATA[[#This Row],[FEE_REMAINING]]/(PROJECT_DATA[[#This Row],[DURATION]]*12/52))</f>
        <v>14266.84</v>
      </c>
      <c r="X125" s="9">
        <f ca="1">IF(PROJECT_DATA[[#This Row],[STATUS]]="Active", REFERENCE_DATA!$S$2+PROJECT_DATA[[#This Row],[DURATION]]*7, PROJECT_DATA[[#This Row],[START_DATE]]+PROJECT_DATA[[#This Row],[DURATION]]*7)</f>
        <v>46413</v>
      </c>
      <c r="Y125" s="13">
        <f>(ROUNDUP((PROJECT_DATA[[#This Row],[FEE_REMAINING]]*PROJECT_DATA[[#This Row],[PERCENT_ENG]]/REFERENCE_DATA!$Q$3/PROJECT_DATA[[#This Row],[DURATION]]), 0))/IF(PROJECT_DATA[[#This Row],[WORK_SCENARIO]]="", REFERENCE_DATA!$V$4, INDEX(WORK_RATES[ENGINEERING], MATCH(PROJECT_DATA[[#This Row],[WORK_SCENARIO]], WORK_RATES[SCENARIO], 0)))</f>
        <v>0.51111111111111107</v>
      </c>
      <c r="Z125" s="13">
        <f>(ROUNDUP((PROJECT_DATA[[#This Row],[FEE_REMAINING]]*PROJECT_DATA[[#This Row],[PERCENT_PRODUCTION]]/REFERENCE_DATA!$Q$4/PROJECT_DATA[[#This Row],[DURATION]]), 0))/IF(PROJECT_DATA[[#This Row],[WORK_SCENARIO]]="", REFERENCE_DATA!$W$4, INDEX(WORK_RATES[PRODUCTION], MATCH(PROJECT_DATA[[#This Row],[WORK_SCENARIO]], WORK_RATES[SCENARIO], 0)))</f>
        <v>0.26190476190476192</v>
      </c>
    </row>
    <row r="126" spans="1:26">
      <c r="A126" s="19" t="s">
        <v>381</v>
      </c>
      <c r="B126" s="19" t="s">
        <v>29</v>
      </c>
      <c r="C126" s="19" t="s">
        <v>382</v>
      </c>
      <c r="D126" s="19" t="s">
        <v>65</v>
      </c>
      <c r="E126" s="19" t="s">
        <v>83</v>
      </c>
      <c r="F126" s="19" t="s">
        <v>42</v>
      </c>
      <c r="G126" s="19" t="s">
        <v>78</v>
      </c>
      <c r="H126" s="18">
        <v>45820</v>
      </c>
      <c r="I126" s="19" t="s">
        <v>107</v>
      </c>
      <c r="J126" s="20">
        <v>429618</v>
      </c>
      <c r="K126" s="21">
        <v>1</v>
      </c>
      <c r="L126" s="2">
        <f>IF(PROJECT_DATA[[#This Row],[STATUS]]="Inactive", 0, PROJECT_DATA[[#This Row],[FEE]] * IF(PROJECT_DATA[[#This Row],[STATUS]]="Active", 1, PROJECT_DATA[[#This Row],[CONVERSION_RATE]]))</f>
        <v>429618</v>
      </c>
      <c r="M126" s="20">
        <v>88734</v>
      </c>
      <c r="N126" s="21">
        <v>0.56232451712574516</v>
      </c>
      <c r="O126" s="3">
        <f>1-PROJECT_DATA[[#This Row],[PERCENT_ENG]]</f>
        <v>0.43767548287425484</v>
      </c>
      <c r="P126" s="21" t="s">
        <v>94</v>
      </c>
      <c r="Q126" s="2" cm="1">
        <f t="array" ref="Q126">_xlfn.IFNA(INDEX(BURN_RATES[RATE], (MATCH(PROJECT_DATA[[#This Row],[FEE]], BURN_RATES[FEE], 1))+1), 1) * PROJECT_DATA[[#This Row],[FEE]]</f>
        <v>17184.72</v>
      </c>
      <c r="S126" s="2">
        <f>IF(OR(PROJECT_DATA[[#This Row],[PREDICTED_MONTHLY_REVENUE_OVERRIDE]]="", PROJECT_DATA[[#This Row],[PREDICTED_MONTHLY_REVENUE_OVERRIDE]]=0), PROJECT_DATA[[#This Row],[PREDICTED_MONTHLY_REVENUE]], PROJECT_DATA[[#This Row],[PREDICTED_MONTHLY_REVENUE_OVERRIDE]])</f>
        <v>17184.72</v>
      </c>
      <c r="T126">
        <f>ROUNDUP(PROJECT_DATA[[#This Row],[FEE_REMAINING]]/PROJECT_DATA[[#This Row],[MONTHLY_REVENUE]] * 52/ 12, 0)</f>
        <v>23</v>
      </c>
      <c r="U126" s="19">
        <v>19</v>
      </c>
      <c r="V126">
        <f>IF(OR(PROJECT_DATA[[#This Row],[DURATION_OVERRIDE]]="", PROJECT_DATA[[#This Row],[DURATION_OVERRIDE]]=0), PROJECT_DATA[[#This Row],[PREDICTED_DURATION]], PROJECT_DATA[[#This Row],[DURATION_OVERRIDE]])</f>
        <v>19</v>
      </c>
      <c r="W126" s="5">
        <f>IF(PROJECT_DATA[[#This Row],[DURATION]]=PROJECT_DATA[[#This Row],[PREDICTED_DURATION]], PROJECT_DATA[[#This Row],[MONTHLY_REVENUE]], PROJECT_DATA[[#This Row],[FEE_REMAINING]]/(PROJECT_DATA[[#This Row],[DURATION]]*12/52))</f>
        <v>20237.57894736842</v>
      </c>
      <c r="X126" s="9">
        <f ca="1">IF(PROJECT_DATA[[#This Row],[STATUS]]="Active", REFERENCE_DATA!$S$2+PROJECT_DATA[[#This Row],[DURATION]]*7, PROJECT_DATA[[#This Row],[START_DATE]]+PROJECT_DATA[[#This Row],[DURATION]]*7)</f>
        <v>46210</v>
      </c>
      <c r="Y126" s="13">
        <f>(ROUNDUP((PROJECT_DATA[[#This Row],[FEE_REMAINING]]*PROJECT_DATA[[#This Row],[PERCENT_ENG]]/REFERENCE_DATA!$Q$3/PROJECT_DATA[[#This Row],[DURATION]]), 0))/IF(PROJECT_DATA[[#This Row],[WORK_SCENARIO]]="", REFERENCE_DATA!$V$4, INDEX(WORK_RATES[ENGINEERING], MATCH(PROJECT_DATA[[#This Row],[WORK_SCENARIO]], WORK_RATES[SCENARIO], 0)))</f>
        <v>0.77142857142857146</v>
      </c>
      <c r="Z126" s="13">
        <f>(ROUNDUP((PROJECT_DATA[[#This Row],[FEE_REMAINING]]*PROJECT_DATA[[#This Row],[PERCENT_PRODUCTION]]/REFERENCE_DATA!$Q$4/PROJECT_DATA[[#This Row],[DURATION]]), 0))/IF(PROJECT_DATA[[#This Row],[WORK_SCENARIO]]="", REFERENCE_DATA!$W$4, INDEX(WORK_RATES[PRODUCTION], MATCH(PROJECT_DATA[[#This Row],[WORK_SCENARIO]], WORK_RATES[SCENARIO], 0)))</f>
        <v>0.65625</v>
      </c>
    </row>
    <row r="127" spans="1:26">
      <c r="A127" s="19" t="s">
        <v>383</v>
      </c>
      <c r="B127" s="19" t="s">
        <v>29</v>
      </c>
      <c r="C127" s="19" t="s">
        <v>384</v>
      </c>
      <c r="D127" s="19" t="s">
        <v>130</v>
      </c>
      <c r="E127" s="19" t="s">
        <v>66</v>
      </c>
      <c r="F127" s="19" t="s">
        <v>55</v>
      </c>
      <c r="G127" s="19" t="s">
        <v>34</v>
      </c>
      <c r="H127" s="18">
        <v>45867</v>
      </c>
      <c r="I127" s="19" t="s">
        <v>68</v>
      </c>
      <c r="J127" s="20">
        <v>256270</v>
      </c>
      <c r="K127" s="21">
        <v>1</v>
      </c>
      <c r="L127" s="2">
        <f>IF(PROJECT_DATA[[#This Row],[STATUS]]="Inactive", 0, PROJECT_DATA[[#This Row],[FEE]] * IF(PROJECT_DATA[[#This Row],[STATUS]]="Active", 1, PROJECT_DATA[[#This Row],[CONVERSION_RATE]]))</f>
        <v>256270</v>
      </c>
      <c r="M127" s="20">
        <v>175000</v>
      </c>
      <c r="N127" s="21">
        <v>0.54937464433329863</v>
      </c>
      <c r="O127" s="3">
        <f>1-PROJECT_DATA[[#This Row],[PERCENT_ENG]]</f>
        <v>0.45062535566670137</v>
      </c>
      <c r="P127" s="21" t="s">
        <v>44</v>
      </c>
      <c r="Q127" s="2" cm="1">
        <f t="array" ref="Q127">_xlfn.IFNA(INDEX(BURN_RATES[RATE], (MATCH(PROJECT_DATA[[#This Row],[FEE]], BURN_RATES[FEE], 1))+1), 1) * PROJECT_DATA[[#This Row],[FEE]]</f>
        <v>10250.800000000001</v>
      </c>
      <c r="S127" s="2">
        <f>IF(OR(PROJECT_DATA[[#This Row],[PREDICTED_MONTHLY_REVENUE_OVERRIDE]]="", PROJECT_DATA[[#This Row],[PREDICTED_MONTHLY_REVENUE_OVERRIDE]]=0), PROJECT_DATA[[#This Row],[PREDICTED_MONTHLY_REVENUE]], PROJECT_DATA[[#This Row],[PREDICTED_MONTHLY_REVENUE_OVERRIDE]])</f>
        <v>10250.800000000001</v>
      </c>
      <c r="T127">
        <f>ROUNDUP(PROJECT_DATA[[#This Row],[FEE_REMAINING]]/PROJECT_DATA[[#This Row],[MONTHLY_REVENUE]] * 52/ 12, 0)</f>
        <v>74</v>
      </c>
      <c r="U127" s="19"/>
      <c r="V127">
        <f>IF(OR(PROJECT_DATA[[#This Row],[DURATION_OVERRIDE]]="", PROJECT_DATA[[#This Row],[DURATION_OVERRIDE]]=0), PROJECT_DATA[[#This Row],[PREDICTED_DURATION]], PROJECT_DATA[[#This Row],[DURATION_OVERRIDE]])</f>
        <v>74</v>
      </c>
      <c r="W127" s="5">
        <f>IF(PROJECT_DATA[[#This Row],[DURATION]]=PROJECT_DATA[[#This Row],[PREDICTED_DURATION]], PROJECT_DATA[[#This Row],[MONTHLY_REVENUE]], PROJECT_DATA[[#This Row],[FEE_REMAINING]]/(PROJECT_DATA[[#This Row],[DURATION]]*12/52))</f>
        <v>10250.800000000001</v>
      </c>
      <c r="X127" s="9">
        <f ca="1">IF(PROJECT_DATA[[#This Row],[STATUS]]="Active", REFERENCE_DATA!$S$2+PROJECT_DATA[[#This Row],[DURATION]]*7, PROJECT_DATA[[#This Row],[START_DATE]]+PROJECT_DATA[[#This Row],[DURATION]]*7)</f>
        <v>46595</v>
      </c>
      <c r="Y127" s="13">
        <f>(ROUNDUP((PROJECT_DATA[[#This Row],[FEE_REMAINING]]*PROJECT_DATA[[#This Row],[PERCENT_ENG]]/REFERENCE_DATA!$Q$3/PROJECT_DATA[[#This Row],[DURATION]]), 0))/IF(PROJECT_DATA[[#This Row],[WORK_SCENARIO]]="", REFERENCE_DATA!$V$4, INDEX(WORK_RATES[ENGINEERING], MATCH(PROJECT_DATA[[#This Row],[WORK_SCENARIO]], WORK_RATES[SCENARIO], 0)))</f>
        <v>0.32500000000000001</v>
      </c>
      <c r="Z127" s="13">
        <f>(ROUNDUP((PROJECT_DATA[[#This Row],[FEE_REMAINING]]*PROJECT_DATA[[#This Row],[PERCENT_PRODUCTION]]/REFERENCE_DATA!$Q$4/PROJECT_DATA[[#This Row],[DURATION]]), 0))/IF(PROJECT_DATA[[#This Row],[WORK_SCENARIO]]="", REFERENCE_DATA!$W$4, INDEX(WORK_RATES[PRODUCTION], MATCH(PROJECT_DATA[[#This Row],[WORK_SCENARIO]], WORK_RATES[SCENARIO], 0)))</f>
        <v>0.27500000000000002</v>
      </c>
    </row>
    <row r="128" spans="1:26">
      <c r="A128" s="19" t="s">
        <v>385</v>
      </c>
      <c r="B128" s="19" t="s">
        <v>29</v>
      </c>
      <c r="C128" s="19" t="s">
        <v>386</v>
      </c>
      <c r="D128" s="19" t="s">
        <v>152</v>
      </c>
      <c r="E128" s="19" t="s">
        <v>138</v>
      </c>
      <c r="F128" s="19" t="s">
        <v>33</v>
      </c>
      <c r="G128" s="19" t="s">
        <v>34</v>
      </c>
      <c r="H128" s="18">
        <v>45810</v>
      </c>
      <c r="I128" s="19" t="s">
        <v>118</v>
      </c>
      <c r="J128" s="20">
        <v>532688</v>
      </c>
      <c r="K128" s="21">
        <v>1</v>
      </c>
      <c r="L128" s="2">
        <f>IF(PROJECT_DATA[[#This Row],[STATUS]]="Inactive", 0, PROJECT_DATA[[#This Row],[FEE]] * IF(PROJECT_DATA[[#This Row],[STATUS]]="Active", 1, PROJECT_DATA[[#This Row],[CONVERSION_RATE]]))</f>
        <v>532688</v>
      </c>
      <c r="M128" s="20">
        <v>414833</v>
      </c>
      <c r="N128" s="21">
        <v>0.66404905469262587</v>
      </c>
      <c r="O128" s="3">
        <f>1-PROJECT_DATA[[#This Row],[PERCENT_ENG]]</f>
        <v>0.33595094530737413</v>
      </c>
      <c r="P128" s="21" t="s">
        <v>94</v>
      </c>
      <c r="Q128" s="2" cm="1">
        <f t="array" ref="Q128">_xlfn.IFNA(INDEX(BURN_RATES[RATE], (MATCH(PROJECT_DATA[[#This Row],[FEE]], BURN_RATES[FEE], 1))+1), 1) * PROJECT_DATA[[#This Row],[FEE]]</f>
        <v>18644.080000000002</v>
      </c>
      <c r="S128" s="2">
        <f>IF(OR(PROJECT_DATA[[#This Row],[PREDICTED_MONTHLY_REVENUE_OVERRIDE]]="", PROJECT_DATA[[#This Row],[PREDICTED_MONTHLY_REVENUE_OVERRIDE]]=0), PROJECT_DATA[[#This Row],[PREDICTED_MONTHLY_REVENUE]], PROJECT_DATA[[#This Row],[PREDICTED_MONTHLY_REVENUE_OVERRIDE]])</f>
        <v>18644.080000000002</v>
      </c>
      <c r="T128">
        <f>ROUNDUP(PROJECT_DATA[[#This Row],[FEE_REMAINING]]/PROJECT_DATA[[#This Row],[MONTHLY_REVENUE]] * 52/ 12, 0)</f>
        <v>97</v>
      </c>
      <c r="U128" s="19"/>
      <c r="V128">
        <f>IF(OR(PROJECT_DATA[[#This Row],[DURATION_OVERRIDE]]="", PROJECT_DATA[[#This Row],[DURATION_OVERRIDE]]=0), PROJECT_DATA[[#This Row],[PREDICTED_DURATION]], PROJECT_DATA[[#This Row],[DURATION_OVERRIDE]])</f>
        <v>97</v>
      </c>
      <c r="W128" s="5">
        <f>IF(PROJECT_DATA[[#This Row],[DURATION]]=PROJECT_DATA[[#This Row],[PREDICTED_DURATION]], PROJECT_DATA[[#This Row],[MONTHLY_REVENUE]], PROJECT_DATA[[#This Row],[FEE_REMAINING]]/(PROJECT_DATA[[#This Row],[DURATION]]*12/52))</f>
        <v>18644.080000000002</v>
      </c>
      <c r="X128" s="9">
        <f ca="1">IF(PROJECT_DATA[[#This Row],[STATUS]]="Active", REFERENCE_DATA!$S$2+PROJECT_DATA[[#This Row],[DURATION]]*7, PROJECT_DATA[[#This Row],[START_DATE]]+PROJECT_DATA[[#This Row],[DURATION]]*7)</f>
        <v>46756</v>
      </c>
      <c r="Y128" s="13">
        <f>(ROUNDUP((PROJECT_DATA[[#This Row],[FEE_REMAINING]]*PROJECT_DATA[[#This Row],[PERCENT_ENG]]/REFERENCE_DATA!$Q$3/PROJECT_DATA[[#This Row],[DURATION]]), 0))/IF(PROJECT_DATA[[#This Row],[WORK_SCENARIO]]="", REFERENCE_DATA!$V$4, INDEX(WORK_RATES[ENGINEERING], MATCH(PROJECT_DATA[[#This Row],[WORK_SCENARIO]], WORK_RATES[SCENARIO], 0)))</f>
        <v>0.82857142857142863</v>
      </c>
      <c r="Z128" s="13">
        <f>(ROUNDUP((PROJECT_DATA[[#This Row],[FEE_REMAINING]]*PROJECT_DATA[[#This Row],[PERCENT_PRODUCTION]]/REFERENCE_DATA!$Q$4/PROJECT_DATA[[#This Row],[DURATION]]), 0))/IF(PROJECT_DATA[[#This Row],[WORK_SCENARIO]]="", REFERENCE_DATA!$W$4, INDEX(WORK_RATES[PRODUCTION], MATCH(PROJECT_DATA[[#This Row],[WORK_SCENARIO]], WORK_RATES[SCENARIO], 0)))</f>
        <v>0.46875</v>
      </c>
    </row>
    <row r="129" spans="1:26">
      <c r="A129" s="19" t="s">
        <v>387</v>
      </c>
      <c r="B129" s="19" t="s">
        <v>29</v>
      </c>
      <c r="C129" s="19" t="s">
        <v>388</v>
      </c>
      <c r="D129" s="19" t="s">
        <v>121</v>
      </c>
      <c r="E129" s="19" t="s">
        <v>98</v>
      </c>
      <c r="F129" s="19" t="s">
        <v>42</v>
      </c>
      <c r="G129" s="19" t="s">
        <v>49</v>
      </c>
      <c r="H129" s="18">
        <v>45804</v>
      </c>
      <c r="I129" s="19" t="s">
        <v>107</v>
      </c>
      <c r="J129" s="20">
        <v>546255</v>
      </c>
      <c r="K129" s="21">
        <v>1</v>
      </c>
      <c r="L129" s="2">
        <f>IF(PROJECT_DATA[[#This Row],[STATUS]]="Inactive", 0, PROJECT_DATA[[#This Row],[FEE]] * IF(PROJECT_DATA[[#This Row],[STATUS]]="Active", 1, PROJECT_DATA[[#This Row],[CONVERSION_RATE]]))</f>
        <v>546255</v>
      </c>
      <c r="M129" s="20">
        <v>543166</v>
      </c>
      <c r="N129" s="21">
        <v>0.57960691396970343</v>
      </c>
      <c r="O129" s="3">
        <f>1-PROJECT_DATA[[#This Row],[PERCENT_ENG]]</f>
        <v>0.42039308603029657</v>
      </c>
      <c r="P129" s="21" t="s">
        <v>62</v>
      </c>
      <c r="Q129" s="2" cm="1">
        <f t="array" ref="Q129">_xlfn.IFNA(INDEX(BURN_RATES[RATE], (MATCH(PROJECT_DATA[[#This Row],[FEE]], BURN_RATES[FEE], 1))+1), 1) * PROJECT_DATA[[#This Row],[FEE]]</f>
        <v>19118.925000000003</v>
      </c>
      <c r="S129" s="2">
        <f>IF(OR(PROJECT_DATA[[#This Row],[PREDICTED_MONTHLY_REVENUE_OVERRIDE]]="", PROJECT_DATA[[#This Row],[PREDICTED_MONTHLY_REVENUE_OVERRIDE]]=0), PROJECT_DATA[[#This Row],[PREDICTED_MONTHLY_REVENUE]], PROJECT_DATA[[#This Row],[PREDICTED_MONTHLY_REVENUE_OVERRIDE]])</f>
        <v>19118.925000000003</v>
      </c>
      <c r="T129">
        <f>ROUNDUP(PROJECT_DATA[[#This Row],[FEE_REMAINING]]/PROJECT_DATA[[#This Row],[MONTHLY_REVENUE]] * 52/ 12, 0)</f>
        <v>124</v>
      </c>
      <c r="U129" s="19"/>
      <c r="V129">
        <f>IF(OR(PROJECT_DATA[[#This Row],[DURATION_OVERRIDE]]="", PROJECT_DATA[[#This Row],[DURATION_OVERRIDE]]=0), PROJECT_DATA[[#This Row],[PREDICTED_DURATION]], PROJECT_DATA[[#This Row],[DURATION_OVERRIDE]])</f>
        <v>124</v>
      </c>
      <c r="W129" s="5">
        <f>IF(PROJECT_DATA[[#This Row],[DURATION]]=PROJECT_DATA[[#This Row],[PREDICTED_DURATION]], PROJECT_DATA[[#This Row],[MONTHLY_REVENUE]], PROJECT_DATA[[#This Row],[FEE_REMAINING]]/(PROJECT_DATA[[#This Row],[DURATION]]*12/52))</f>
        <v>19118.925000000003</v>
      </c>
      <c r="X129" s="9">
        <f ca="1">IF(PROJECT_DATA[[#This Row],[STATUS]]="Active", REFERENCE_DATA!$S$2+PROJECT_DATA[[#This Row],[DURATION]]*7, PROJECT_DATA[[#This Row],[START_DATE]]+PROJECT_DATA[[#This Row],[DURATION]]*7)</f>
        <v>46945</v>
      </c>
      <c r="Y129" s="13">
        <f>(ROUNDUP((PROJECT_DATA[[#This Row],[FEE_REMAINING]]*PROJECT_DATA[[#This Row],[PERCENT_ENG]]/REFERENCE_DATA!$Q$3/PROJECT_DATA[[#This Row],[DURATION]]), 0))/IF(PROJECT_DATA[[#This Row],[WORK_SCENARIO]]="", REFERENCE_DATA!$V$4, INDEX(WORK_RATES[ENGINEERING], MATCH(PROJECT_DATA[[#This Row],[WORK_SCENARIO]], WORK_RATES[SCENARIO], 0)))</f>
        <v>0.57777777777777772</v>
      </c>
      <c r="Z129" s="13">
        <f>(ROUNDUP((PROJECT_DATA[[#This Row],[FEE_REMAINING]]*PROJECT_DATA[[#This Row],[PERCENT_PRODUCTION]]/REFERENCE_DATA!$Q$4/PROJECT_DATA[[#This Row],[DURATION]]), 0))/IF(PROJECT_DATA[[#This Row],[WORK_SCENARIO]]="", REFERENCE_DATA!$W$4, INDEX(WORK_RATES[PRODUCTION], MATCH(PROJECT_DATA[[#This Row],[WORK_SCENARIO]], WORK_RATES[SCENARIO], 0)))</f>
        <v>0.45238095238095238</v>
      </c>
    </row>
    <row r="130" spans="1:26">
      <c r="A130" s="19" t="s">
        <v>389</v>
      </c>
      <c r="B130" s="19" t="s">
        <v>29</v>
      </c>
      <c r="C130" s="19" t="s">
        <v>390</v>
      </c>
      <c r="D130" s="19" t="s">
        <v>159</v>
      </c>
      <c r="E130" s="19" t="s">
        <v>222</v>
      </c>
      <c r="F130" s="19" t="s">
        <v>42</v>
      </c>
      <c r="G130" s="19" t="s">
        <v>149</v>
      </c>
      <c r="H130" s="18">
        <v>45866</v>
      </c>
      <c r="I130" s="19" t="s">
        <v>118</v>
      </c>
      <c r="J130" s="20">
        <v>199022</v>
      </c>
      <c r="K130" s="21">
        <v>1</v>
      </c>
      <c r="L130" s="2">
        <f>IF(PROJECT_DATA[[#This Row],[STATUS]]="Inactive", 0, PROJECT_DATA[[#This Row],[FEE]] * IF(PROJECT_DATA[[#This Row],[STATUS]]="Active", 1, PROJECT_DATA[[#This Row],[CONVERSION_RATE]]))</f>
        <v>199022</v>
      </c>
      <c r="M130" s="20">
        <v>73043</v>
      </c>
      <c r="N130" s="21">
        <v>0.48587519890654268</v>
      </c>
      <c r="O130" s="3">
        <f>1-PROJECT_DATA[[#This Row],[PERCENT_ENG]]</f>
        <v>0.51412480109345737</v>
      </c>
      <c r="P130" s="21" t="s">
        <v>36</v>
      </c>
      <c r="Q130" s="2" cm="1">
        <f t="array" ref="Q130">_xlfn.IFNA(INDEX(BURN_RATES[RATE], (MATCH(PROJECT_DATA[[#This Row],[FEE]], BURN_RATES[FEE], 1))+1), 1) * PROJECT_DATA[[#This Row],[FEE]]</f>
        <v>9951.1</v>
      </c>
      <c r="S130" s="2">
        <f>IF(OR(PROJECT_DATA[[#This Row],[PREDICTED_MONTHLY_REVENUE_OVERRIDE]]="", PROJECT_DATA[[#This Row],[PREDICTED_MONTHLY_REVENUE_OVERRIDE]]=0), PROJECT_DATA[[#This Row],[PREDICTED_MONTHLY_REVENUE]], PROJECT_DATA[[#This Row],[PREDICTED_MONTHLY_REVENUE_OVERRIDE]])</f>
        <v>9951.1</v>
      </c>
      <c r="T130">
        <f>ROUNDUP(PROJECT_DATA[[#This Row],[FEE_REMAINING]]/PROJECT_DATA[[#This Row],[MONTHLY_REVENUE]] * 52/ 12, 0)</f>
        <v>32</v>
      </c>
      <c r="U130" s="19"/>
      <c r="V130">
        <f>IF(OR(PROJECT_DATA[[#This Row],[DURATION_OVERRIDE]]="", PROJECT_DATA[[#This Row],[DURATION_OVERRIDE]]=0), PROJECT_DATA[[#This Row],[PREDICTED_DURATION]], PROJECT_DATA[[#This Row],[DURATION_OVERRIDE]])</f>
        <v>32</v>
      </c>
      <c r="W130" s="5">
        <f>IF(PROJECT_DATA[[#This Row],[DURATION]]=PROJECT_DATA[[#This Row],[PREDICTED_DURATION]], PROJECT_DATA[[#This Row],[MONTHLY_REVENUE]], PROJECT_DATA[[#This Row],[FEE_REMAINING]]/(PROJECT_DATA[[#This Row],[DURATION]]*12/52))</f>
        <v>9951.1</v>
      </c>
      <c r="X130" s="9">
        <f ca="1">IF(PROJECT_DATA[[#This Row],[STATUS]]="Active", REFERENCE_DATA!$S$2+PROJECT_DATA[[#This Row],[DURATION]]*7, PROJECT_DATA[[#This Row],[START_DATE]]+PROJECT_DATA[[#This Row],[DURATION]]*7)</f>
        <v>46301</v>
      </c>
      <c r="Y130" s="13">
        <f>(ROUNDUP((PROJECT_DATA[[#This Row],[FEE_REMAINING]]*PROJECT_DATA[[#This Row],[PERCENT_ENG]]/REFERENCE_DATA!$Q$3/PROJECT_DATA[[#This Row],[DURATION]]), 0))/IF(PROJECT_DATA[[#This Row],[WORK_SCENARIO]]="", REFERENCE_DATA!$V$4, INDEX(WORK_RATES[ENGINEERING], MATCH(PROJECT_DATA[[#This Row],[WORK_SCENARIO]], WORK_RATES[SCENARIO], 0)))</f>
        <v>0.24</v>
      </c>
      <c r="Z130"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131" spans="1:26">
      <c r="A131" s="19" t="s">
        <v>391</v>
      </c>
      <c r="B131" s="19" t="s">
        <v>38</v>
      </c>
      <c r="C131" s="19" t="s">
        <v>392</v>
      </c>
      <c r="D131" s="19" t="s">
        <v>121</v>
      </c>
      <c r="E131" s="19" t="s">
        <v>66</v>
      </c>
      <c r="F131" s="19" t="s">
        <v>55</v>
      </c>
      <c r="G131" s="19" t="s">
        <v>34</v>
      </c>
      <c r="H131" s="18">
        <v>45987</v>
      </c>
      <c r="I131" s="19" t="s">
        <v>50</v>
      </c>
      <c r="J131" s="20">
        <v>202084</v>
      </c>
      <c r="K131" s="21">
        <v>0.72189904834232654</v>
      </c>
      <c r="L131" s="2">
        <f>IF(PROJECT_DATA[[#This Row],[STATUS]]="Inactive", 0, PROJECT_DATA[[#This Row],[FEE]] * IF(PROJECT_DATA[[#This Row],[STATUS]]="Active", 1, PROJECT_DATA[[#This Row],[CONVERSION_RATE]]))</f>
        <v>145884.24728521073</v>
      </c>
      <c r="M131" s="20">
        <v>145884.24728521073</v>
      </c>
      <c r="N131" s="21">
        <v>0.5871462962817714</v>
      </c>
      <c r="O131" s="3">
        <f>1-PROJECT_DATA[[#This Row],[PERCENT_ENG]]</f>
        <v>0.4128537037182286</v>
      </c>
      <c r="P131" s="21" t="s">
        <v>94</v>
      </c>
      <c r="Q131" s="2" cm="1">
        <f t="array" ref="Q131">_xlfn.IFNA(INDEX(BURN_RATES[RATE], (MATCH(PROJECT_DATA[[#This Row],[FEE]], BURN_RATES[FEE], 1))+1), 1) * PROJECT_DATA[[#This Row],[FEE]]</f>
        <v>10104.200000000001</v>
      </c>
      <c r="S131" s="2">
        <f>IF(OR(PROJECT_DATA[[#This Row],[PREDICTED_MONTHLY_REVENUE_OVERRIDE]]="", PROJECT_DATA[[#This Row],[PREDICTED_MONTHLY_REVENUE_OVERRIDE]]=0), PROJECT_DATA[[#This Row],[PREDICTED_MONTHLY_REVENUE]], PROJECT_DATA[[#This Row],[PREDICTED_MONTHLY_REVENUE_OVERRIDE]])</f>
        <v>10104.200000000001</v>
      </c>
      <c r="T131">
        <f>ROUNDUP(PROJECT_DATA[[#This Row],[FEE_REMAINING]]/PROJECT_DATA[[#This Row],[MONTHLY_REVENUE]] * 52/ 12, 0)</f>
        <v>63</v>
      </c>
      <c r="U131" s="19"/>
      <c r="V131">
        <f>IF(OR(PROJECT_DATA[[#This Row],[DURATION_OVERRIDE]]="", PROJECT_DATA[[#This Row],[DURATION_OVERRIDE]]=0), PROJECT_DATA[[#This Row],[PREDICTED_DURATION]], PROJECT_DATA[[#This Row],[DURATION_OVERRIDE]])</f>
        <v>63</v>
      </c>
      <c r="W131" s="5">
        <f>IF(PROJECT_DATA[[#This Row],[DURATION]]=PROJECT_DATA[[#This Row],[PREDICTED_DURATION]], PROJECT_DATA[[#This Row],[MONTHLY_REVENUE]], PROJECT_DATA[[#This Row],[FEE_REMAINING]]/(PROJECT_DATA[[#This Row],[DURATION]]*12/52))</f>
        <v>10104.200000000001</v>
      </c>
      <c r="X131" s="9">
        <f>IF(PROJECT_DATA[[#This Row],[STATUS]]="Active", REFERENCE_DATA!$S$2+PROJECT_DATA[[#This Row],[DURATION]]*7, PROJECT_DATA[[#This Row],[START_DATE]]+PROJECT_DATA[[#This Row],[DURATION]]*7)</f>
        <v>46428</v>
      </c>
      <c r="Y131" s="13">
        <f>(ROUNDUP((PROJECT_DATA[[#This Row],[FEE_REMAINING]]*PROJECT_DATA[[#This Row],[PERCENT_ENG]]/REFERENCE_DATA!$Q$3/PROJECT_DATA[[#This Row],[DURATION]]), 0))/IF(PROJECT_DATA[[#This Row],[WORK_SCENARIO]]="", REFERENCE_DATA!$V$4, INDEX(WORK_RATES[ENGINEERING], MATCH(PROJECT_DATA[[#This Row],[WORK_SCENARIO]], WORK_RATES[SCENARIO], 0)))</f>
        <v>0.4</v>
      </c>
      <c r="Z131"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132" spans="1:26">
      <c r="A132" s="19" t="s">
        <v>393</v>
      </c>
      <c r="B132" s="19" t="s">
        <v>29</v>
      </c>
      <c r="C132" s="19" t="s">
        <v>394</v>
      </c>
      <c r="D132" s="19" t="s">
        <v>82</v>
      </c>
      <c r="E132" s="19" t="s">
        <v>83</v>
      </c>
      <c r="F132" s="19" t="s">
        <v>55</v>
      </c>
      <c r="G132" s="19" t="s">
        <v>149</v>
      </c>
      <c r="H132" s="18">
        <v>45870</v>
      </c>
      <c r="I132" s="19" t="s">
        <v>166</v>
      </c>
      <c r="J132" s="20">
        <v>342425</v>
      </c>
      <c r="K132" s="21">
        <v>1</v>
      </c>
      <c r="L132" s="2">
        <f>IF(PROJECT_DATA[[#This Row],[STATUS]]="Inactive", 0, PROJECT_DATA[[#This Row],[FEE]] * IF(PROJECT_DATA[[#This Row],[STATUS]]="Active", 1, PROJECT_DATA[[#This Row],[CONVERSION_RATE]]))</f>
        <v>342425</v>
      </c>
      <c r="M132" s="20">
        <v>57308</v>
      </c>
      <c r="N132" s="21">
        <v>0.69951793318923738</v>
      </c>
      <c r="O132" s="3">
        <f>1-PROJECT_DATA[[#This Row],[PERCENT_ENG]]</f>
        <v>0.30048206681076262</v>
      </c>
      <c r="P132" s="21" t="s">
        <v>36</v>
      </c>
      <c r="Q132" s="2" cm="1">
        <f t="array" ref="Q132">_xlfn.IFNA(INDEX(BURN_RATES[RATE], (MATCH(PROJECT_DATA[[#This Row],[FEE]], BURN_RATES[FEE], 1))+1), 1) * PROJECT_DATA[[#This Row],[FEE]]</f>
        <v>13697</v>
      </c>
      <c r="S132" s="2">
        <f>IF(OR(PROJECT_DATA[[#This Row],[PREDICTED_MONTHLY_REVENUE_OVERRIDE]]="", PROJECT_DATA[[#This Row],[PREDICTED_MONTHLY_REVENUE_OVERRIDE]]=0), PROJECT_DATA[[#This Row],[PREDICTED_MONTHLY_REVENUE]], PROJECT_DATA[[#This Row],[PREDICTED_MONTHLY_REVENUE_OVERRIDE]])</f>
        <v>13697</v>
      </c>
      <c r="T132">
        <f>ROUNDUP(PROJECT_DATA[[#This Row],[FEE_REMAINING]]/PROJECT_DATA[[#This Row],[MONTHLY_REVENUE]] * 52/ 12, 0)</f>
        <v>19</v>
      </c>
      <c r="U132" s="19">
        <v>14</v>
      </c>
      <c r="V132">
        <f>IF(OR(PROJECT_DATA[[#This Row],[DURATION_OVERRIDE]]="", PROJECT_DATA[[#This Row],[DURATION_OVERRIDE]]=0), PROJECT_DATA[[#This Row],[PREDICTED_DURATION]], PROJECT_DATA[[#This Row],[DURATION_OVERRIDE]])</f>
        <v>14</v>
      </c>
      <c r="W132" s="5">
        <f>IF(PROJECT_DATA[[#This Row],[DURATION]]=PROJECT_DATA[[#This Row],[PREDICTED_DURATION]], PROJECT_DATA[[#This Row],[MONTHLY_REVENUE]], PROJECT_DATA[[#This Row],[FEE_REMAINING]]/(PROJECT_DATA[[#This Row],[DURATION]]*12/52))</f>
        <v>17738.190476190477</v>
      </c>
      <c r="X132" s="9">
        <f ca="1">IF(PROJECT_DATA[[#This Row],[STATUS]]="Active", REFERENCE_DATA!$S$2+PROJECT_DATA[[#This Row],[DURATION]]*7, PROJECT_DATA[[#This Row],[START_DATE]]+PROJECT_DATA[[#This Row],[DURATION]]*7)</f>
        <v>46175</v>
      </c>
      <c r="Y132" s="13">
        <f>(ROUNDUP((PROJECT_DATA[[#This Row],[FEE_REMAINING]]*PROJECT_DATA[[#This Row],[PERCENT_ENG]]/REFERENCE_DATA!$Q$3/PROJECT_DATA[[#This Row],[DURATION]]), 0))/IF(PROJECT_DATA[[#This Row],[WORK_SCENARIO]]="", REFERENCE_DATA!$V$4, INDEX(WORK_RATES[ENGINEERING], MATCH(PROJECT_DATA[[#This Row],[WORK_SCENARIO]], WORK_RATES[SCENARIO], 0)))</f>
        <v>0.57999999999999996</v>
      </c>
      <c r="Z132" s="13">
        <f>(ROUNDUP((PROJECT_DATA[[#This Row],[FEE_REMAINING]]*PROJECT_DATA[[#This Row],[PERCENT_PRODUCTION]]/REFERENCE_DATA!$Q$4/PROJECT_DATA[[#This Row],[DURATION]]), 0))/IF(PROJECT_DATA[[#This Row],[WORK_SCENARIO]]="", REFERENCE_DATA!$W$4, INDEX(WORK_RATES[PRODUCTION], MATCH(PROJECT_DATA[[#This Row],[WORK_SCENARIO]], WORK_RATES[SCENARIO], 0)))</f>
        <v>0.29545454545454547</v>
      </c>
    </row>
    <row r="133" spans="1:26">
      <c r="A133" s="19" t="s">
        <v>395</v>
      </c>
      <c r="B133" s="19" t="s">
        <v>29</v>
      </c>
      <c r="C133" s="19" t="s">
        <v>396</v>
      </c>
      <c r="D133" s="19" t="s">
        <v>75</v>
      </c>
      <c r="E133" s="19" t="s">
        <v>124</v>
      </c>
      <c r="F133" s="19" t="s">
        <v>42</v>
      </c>
      <c r="G133" s="19" t="s">
        <v>149</v>
      </c>
      <c r="H133" s="18">
        <v>45788</v>
      </c>
      <c r="I133" s="19" t="s">
        <v>177</v>
      </c>
      <c r="J133" s="20">
        <v>517545</v>
      </c>
      <c r="K133" s="21">
        <v>1</v>
      </c>
      <c r="L133" s="2">
        <f>IF(PROJECT_DATA[[#This Row],[STATUS]]="Inactive", 0, PROJECT_DATA[[#This Row],[FEE]] * IF(PROJECT_DATA[[#This Row],[STATUS]]="Active", 1, PROJECT_DATA[[#This Row],[CONVERSION_RATE]]))</f>
        <v>517545</v>
      </c>
      <c r="M133" s="20">
        <v>261823</v>
      </c>
      <c r="N133" s="21">
        <v>0.62906558521159894</v>
      </c>
      <c r="O133" s="3">
        <f>1-PROJECT_DATA[[#This Row],[PERCENT_ENG]]</f>
        <v>0.37093441478840106</v>
      </c>
      <c r="P133" s="21" t="s">
        <v>44</v>
      </c>
      <c r="Q133" s="2" cm="1">
        <f t="array" ref="Q133">_xlfn.IFNA(INDEX(BURN_RATES[RATE], (MATCH(PROJECT_DATA[[#This Row],[FEE]], BURN_RATES[FEE], 1))+1), 1) * PROJECT_DATA[[#This Row],[FEE]]</f>
        <v>18114.075000000001</v>
      </c>
      <c r="S133" s="2">
        <f>IF(OR(PROJECT_DATA[[#This Row],[PREDICTED_MONTHLY_REVENUE_OVERRIDE]]="", PROJECT_DATA[[#This Row],[PREDICTED_MONTHLY_REVENUE_OVERRIDE]]=0), PROJECT_DATA[[#This Row],[PREDICTED_MONTHLY_REVENUE]], PROJECT_DATA[[#This Row],[PREDICTED_MONTHLY_REVENUE_OVERRIDE]])</f>
        <v>18114.075000000001</v>
      </c>
      <c r="T133">
        <f>ROUNDUP(PROJECT_DATA[[#This Row],[FEE_REMAINING]]/PROJECT_DATA[[#This Row],[MONTHLY_REVENUE]] * 52/ 12, 0)</f>
        <v>63</v>
      </c>
      <c r="U133" s="19">
        <v>57</v>
      </c>
      <c r="V133">
        <f>IF(OR(PROJECT_DATA[[#This Row],[DURATION_OVERRIDE]]="", PROJECT_DATA[[#This Row],[DURATION_OVERRIDE]]=0), PROJECT_DATA[[#This Row],[PREDICTED_DURATION]], PROJECT_DATA[[#This Row],[DURATION_OVERRIDE]])</f>
        <v>57</v>
      </c>
      <c r="W133" s="5">
        <f>IF(PROJECT_DATA[[#This Row],[DURATION]]=PROJECT_DATA[[#This Row],[PREDICTED_DURATION]], PROJECT_DATA[[#This Row],[MONTHLY_REVENUE]], PROJECT_DATA[[#This Row],[FEE_REMAINING]]/(PROJECT_DATA[[#This Row],[DURATION]]*12/52))</f>
        <v>19904.672514619884</v>
      </c>
      <c r="X133" s="9">
        <f ca="1">IF(PROJECT_DATA[[#This Row],[STATUS]]="Active", REFERENCE_DATA!$S$2+PROJECT_DATA[[#This Row],[DURATION]]*7, PROJECT_DATA[[#This Row],[START_DATE]]+PROJECT_DATA[[#This Row],[DURATION]]*7)</f>
        <v>46476</v>
      </c>
      <c r="Y133" s="13">
        <f>(ROUNDUP((PROJECT_DATA[[#This Row],[FEE_REMAINING]]*PROJECT_DATA[[#This Row],[PERCENT_ENG]]/REFERENCE_DATA!$Q$3/PROJECT_DATA[[#This Row],[DURATION]]), 0))/IF(PROJECT_DATA[[#This Row],[WORK_SCENARIO]]="", REFERENCE_DATA!$V$4, INDEX(WORK_RATES[ENGINEERING], MATCH(PROJECT_DATA[[#This Row],[WORK_SCENARIO]], WORK_RATES[SCENARIO], 0)))</f>
        <v>0.72499999999999998</v>
      </c>
      <c r="Z133" s="13">
        <f>(ROUNDUP((PROJECT_DATA[[#This Row],[FEE_REMAINING]]*PROJECT_DATA[[#This Row],[PERCENT_PRODUCTION]]/REFERENCE_DATA!$Q$4/PROJECT_DATA[[#This Row],[DURATION]]), 0))/IF(PROJECT_DATA[[#This Row],[WORK_SCENARIO]]="", REFERENCE_DATA!$W$4, INDEX(WORK_RATES[PRODUCTION], MATCH(PROJECT_DATA[[#This Row],[WORK_SCENARIO]], WORK_RATES[SCENARIO], 0)))</f>
        <v>0.45</v>
      </c>
    </row>
    <row r="134" spans="1:26">
      <c r="A134" s="19" t="s">
        <v>397</v>
      </c>
      <c r="B134" s="19" t="s">
        <v>38</v>
      </c>
      <c r="C134" s="19" t="s">
        <v>398</v>
      </c>
      <c r="D134" s="19" t="s">
        <v>116</v>
      </c>
      <c r="E134" s="19" t="s">
        <v>305</v>
      </c>
      <c r="F134" s="19" t="s">
        <v>33</v>
      </c>
      <c r="G134" s="19" t="s">
        <v>149</v>
      </c>
      <c r="H134" s="18">
        <v>46330</v>
      </c>
      <c r="I134" s="19" t="s">
        <v>43</v>
      </c>
      <c r="J134" s="20">
        <v>593557</v>
      </c>
      <c r="K134" s="21">
        <v>0.29107697965193235</v>
      </c>
      <c r="L134" s="2">
        <f>IF(PROJECT_DATA[[#This Row],[STATUS]]="Inactive", 0, PROJECT_DATA[[#This Row],[FEE]] * IF(PROJECT_DATA[[#This Row],[STATUS]]="Active", 1, PROJECT_DATA[[#This Row],[CONVERSION_RATE]]))</f>
        <v>172770.77881126202</v>
      </c>
      <c r="M134" s="20">
        <v>172770.77881126202</v>
      </c>
      <c r="N134" s="21">
        <v>0.73988027330355277</v>
      </c>
      <c r="O134" s="3">
        <f>1-PROJECT_DATA[[#This Row],[PERCENT_ENG]]</f>
        <v>0.26011972669644723</v>
      </c>
      <c r="P134" s="21" t="s">
        <v>44</v>
      </c>
      <c r="Q134" s="2" cm="1">
        <f t="array" ref="Q134">_xlfn.IFNA(INDEX(BURN_RATES[RATE], (MATCH(PROJECT_DATA[[#This Row],[FEE]], BURN_RATES[FEE], 1))+1), 1) * PROJECT_DATA[[#This Row],[FEE]]</f>
        <v>20774.495000000003</v>
      </c>
      <c r="S134" s="2">
        <f>IF(OR(PROJECT_DATA[[#This Row],[PREDICTED_MONTHLY_REVENUE_OVERRIDE]]="", PROJECT_DATA[[#This Row],[PREDICTED_MONTHLY_REVENUE_OVERRIDE]]=0), PROJECT_DATA[[#This Row],[PREDICTED_MONTHLY_REVENUE]], PROJECT_DATA[[#This Row],[PREDICTED_MONTHLY_REVENUE_OVERRIDE]])</f>
        <v>20774.495000000003</v>
      </c>
      <c r="T134">
        <f>ROUNDUP(PROJECT_DATA[[#This Row],[FEE_REMAINING]]/PROJECT_DATA[[#This Row],[MONTHLY_REVENUE]] * 52/ 12, 0)</f>
        <v>37</v>
      </c>
      <c r="U134" s="19">
        <v>36</v>
      </c>
      <c r="V134">
        <f>IF(OR(PROJECT_DATA[[#This Row],[DURATION_OVERRIDE]]="", PROJECT_DATA[[#This Row],[DURATION_OVERRIDE]]=0), PROJECT_DATA[[#This Row],[PREDICTED_DURATION]], PROJECT_DATA[[#This Row],[DURATION_OVERRIDE]])</f>
        <v>36</v>
      </c>
      <c r="W134" s="5">
        <f>IF(PROJECT_DATA[[#This Row],[DURATION]]=PROJECT_DATA[[#This Row],[PREDICTED_DURATION]], PROJECT_DATA[[#This Row],[MONTHLY_REVENUE]], PROJECT_DATA[[#This Row],[FEE_REMAINING]]/(PROJECT_DATA[[#This Row],[DURATION]]*12/52))</f>
        <v>20796.482634688946</v>
      </c>
      <c r="X134" s="9">
        <f>IF(PROJECT_DATA[[#This Row],[STATUS]]="Active", REFERENCE_DATA!$S$2+PROJECT_DATA[[#This Row],[DURATION]]*7, PROJECT_DATA[[#This Row],[START_DATE]]+PROJECT_DATA[[#This Row],[DURATION]]*7)</f>
        <v>46582</v>
      </c>
      <c r="Y134" s="13">
        <f>(ROUNDUP((PROJECT_DATA[[#This Row],[FEE_REMAINING]]*PROJECT_DATA[[#This Row],[PERCENT_ENG]]/REFERENCE_DATA!$Q$3/PROJECT_DATA[[#This Row],[DURATION]]), 0))/IF(PROJECT_DATA[[#This Row],[WORK_SCENARIO]]="", REFERENCE_DATA!$V$4, INDEX(WORK_RATES[ENGINEERING], MATCH(PROJECT_DATA[[#This Row],[WORK_SCENARIO]], WORK_RATES[SCENARIO], 0)))</f>
        <v>0.9</v>
      </c>
      <c r="Z134" s="13">
        <f>(ROUNDUP((PROJECT_DATA[[#This Row],[FEE_REMAINING]]*PROJECT_DATA[[#This Row],[PERCENT_PRODUCTION]]/REFERENCE_DATA!$Q$4/PROJECT_DATA[[#This Row],[DURATION]]), 0))/IF(PROJECT_DATA[[#This Row],[WORK_SCENARIO]]="", REFERENCE_DATA!$W$4, INDEX(WORK_RATES[PRODUCTION], MATCH(PROJECT_DATA[[#This Row],[WORK_SCENARIO]], WORK_RATES[SCENARIO], 0)))</f>
        <v>0.32500000000000001</v>
      </c>
    </row>
    <row r="135" spans="1:26">
      <c r="A135" s="19" t="s">
        <v>399</v>
      </c>
      <c r="B135" s="19" t="s">
        <v>38</v>
      </c>
      <c r="C135" s="19" t="s">
        <v>400</v>
      </c>
      <c r="D135" s="19" t="s">
        <v>155</v>
      </c>
      <c r="E135" s="19" t="s">
        <v>54</v>
      </c>
      <c r="F135" s="19" t="s">
        <v>77</v>
      </c>
      <c r="G135" s="19" t="s">
        <v>34</v>
      </c>
      <c r="H135" s="18">
        <v>46016</v>
      </c>
      <c r="I135" s="19" t="s">
        <v>61</v>
      </c>
      <c r="J135" s="20">
        <v>502725</v>
      </c>
      <c r="K135" s="21">
        <v>0.24717261622680686</v>
      </c>
      <c r="L135" s="2">
        <f>IF(PROJECT_DATA[[#This Row],[STATUS]]="Inactive", 0, PROJECT_DATA[[#This Row],[FEE]] * IF(PROJECT_DATA[[#This Row],[STATUS]]="Active", 1, PROJECT_DATA[[#This Row],[CONVERSION_RATE]]))</f>
        <v>124259.85349262148</v>
      </c>
      <c r="M135" s="20">
        <v>124259.85349262148</v>
      </c>
      <c r="N135" s="21">
        <v>0.64900229889211813</v>
      </c>
      <c r="O135" s="3">
        <f>1-PROJECT_DATA[[#This Row],[PERCENT_ENG]]</f>
        <v>0.35099770110788187</v>
      </c>
      <c r="P135" s="21" t="s">
        <v>36</v>
      </c>
      <c r="Q135" s="2" cm="1">
        <f t="array" ref="Q135">_xlfn.IFNA(INDEX(BURN_RATES[RATE], (MATCH(PROJECT_DATA[[#This Row],[FEE]], BURN_RATES[FEE], 1))+1), 1) * PROJECT_DATA[[#This Row],[FEE]]</f>
        <v>17595.375</v>
      </c>
      <c r="S135" s="2">
        <f>IF(OR(PROJECT_DATA[[#This Row],[PREDICTED_MONTHLY_REVENUE_OVERRIDE]]="", PROJECT_DATA[[#This Row],[PREDICTED_MONTHLY_REVENUE_OVERRIDE]]=0), PROJECT_DATA[[#This Row],[PREDICTED_MONTHLY_REVENUE]], PROJECT_DATA[[#This Row],[PREDICTED_MONTHLY_REVENUE_OVERRIDE]])</f>
        <v>17595.375</v>
      </c>
      <c r="T135">
        <f>ROUNDUP(PROJECT_DATA[[#This Row],[FEE_REMAINING]]/PROJECT_DATA[[#This Row],[MONTHLY_REVENUE]] * 52/ 12, 0)</f>
        <v>31</v>
      </c>
      <c r="U135" s="19">
        <v>31</v>
      </c>
      <c r="V135">
        <f>IF(OR(PROJECT_DATA[[#This Row],[DURATION_OVERRIDE]]="", PROJECT_DATA[[#This Row],[DURATION_OVERRIDE]]=0), PROJECT_DATA[[#This Row],[PREDICTED_DURATION]], PROJECT_DATA[[#This Row],[DURATION_OVERRIDE]])</f>
        <v>31</v>
      </c>
      <c r="W135" s="5">
        <f>IF(PROJECT_DATA[[#This Row],[DURATION]]=PROJECT_DATA[[#This Row],[PREDICTED_DURATION]], PROJECT_DATA[[#This Row],[MONTHLY_REVENUE]], PROJECT_DATA[[#This Row],[FEE_REMAINING]]/(PROJECT_DATA[[#This Row],[DURATION]]*12/52))</f>
        <v>17595.375</v>
      </c>
      <c r="X135" s="9">
        <f>IF(PROJECT_DATA[[#This Row],[STATUS]]="Active", REFERENCE_DATA!$S$2+PROJECT_DATA[[#This Row],[DURATION]]*7, PROJECT_DATA[[#This Row],[START_DATE]]+PROJECT_DATA[[#This Row],[DURATION]]*7)</f>
        <v>46233</v>
      </c>
      <c r="Y135" s="13">
        <f>(ROUNDUP((PROJECT_DATA[[#This Row],[FEE_REMAINING]]*PROJECT_DATA[[#This Row],[PERCENT_ENG]]/REFERENCE_DATA!$Q$3/PROJECT_DATA[[#This Row],[DURATION]]), 0))/IF(PROJECT_DATA[[#This Row],[WORK_SCENARIO]]="", REFERENCE_DATA!$V$4, INDEX(WORK_RATES[ENGINEERING], MATCH(PROJECT_DATA[[#This Row],[WORK_SCENARIO]], WORK_RATES[SCENARIO], 0)))</f>
        <v>0.54</v>
      </c>
      <c r="Z135" s="13">
        <f>(ROUNDUP((PROJECT_DATA[[#This Row],[FEE_REMAINING]]*PROJECT_DATA[[#This Row],[PERCENT_PRODUCTION]]/REFERENCE_DATA!$Q$4/PROJECT_DATA[[#This Row],[DURATION]]), 0))/IF(PROJECT_DATA[[#This Row],[WORK_SCENARIO]]="", REFERENCE_DATA!$W$4, INDEX(WORK_RATES[PRODUCTION], MATCH(PROJECT_DATA[[#This Row],[WORK_SCENARIO]], WORK_RATES[SCENARIO], 0)))</f>
        <v>0.34090909090909088</v>
      </c>
    </row>
    <row r="136" spans="1:26">
      <c r="A136" s="19" t="s">
        <v>401</v>
      </c>
      <c r="B136" s="19" t="s">
        <v>29</v>
      </c>
      <c r="C136" s="19" t="s">
        <v>402</v>
      </c>
      <c r="D136" s="19" t="s">
        <v>47</v>
      </c>
      <c r="E136" s="19" t="s">
        <v>131</v>
      </c>
      <c r="F136" s="19" t="s">
        <v>42</v>
      </c>
      <c r="G136" s="19" t="s">
        <v>49</v>
      </c>
      <c r="H136" s="18">
        <v>45824</v>
      </c>
      <c r="I136" s="19" t="s">
        <v>166</v>
      </c>
      <c r="J136" s="20">
        <v>622918</v>
      </c>
      <c r="K136" s="21">
        <v>1</v>
      </c>
      <c r="L136" s="2">
        <f>IF(PROJECT_DATA[[#This Row],[STATUS]]="Inactive", 0, PROJECT_DATA[[#This Row],[FEE]] * IF(PROJECT_DATA[[#This Row],[STATUS]]="Active", 1, PROJECT_DATA[[#This Row],[CONVERSION_RATE]]))</f>
        <v>622918</v>
      </c>
      <c r="M136" s="20">
        <v>465480</v>
      </c>
      <c r="N136" s="21">
        <v>0.55146999420049458</v>
      </c>
      <c r="O136" s="3">
        <f>1-PROJECT_DATA[[#This Row],[PERCENT_ENG]]</f>
        <v>0.44853000579950542</v>
      </c>
      <c r="P136" s="21" t="s">
        <v>36</v>
      </c>
      <c r="Q136" s="2" cm="1">
        <f t="array" ref="Q136">_xlfn.IFNA(INDEX(BURN_RATES[RATE], (MATCH(PROJECT_DATA[[#This Row],[FEE]], BURN_RATES[FEE], 1))+1), 1) * PROJECT_DATA[[#This Row],[FEE]]</f>
        <v>21802.13</v>
      </c>
      <c r="S136" s="2">
        <f>IF(OR(PROJECT_DATA[[#This Row],[PREDICTED_MONTHLY_REVENUE_OVERRIDE]]="", PROJECT_DATA[[#This Row],[PREDICTED_MONTHLY_REVENUE_OVERRIDE]]=0), PROJECT_DATA[[#This Row],[PREDICTED_MONTHLY_REVENUE]], PROJECT_DATA[[#This Row],[PREDICTED_MONTHLY_REVENUE_OVERRIDE]])</f>
        <v>21802.13</v>
      </c>
      <c r="T136">
        <f>ROUNDUP(PROJECT_DATA[[#This Row],[FEE_REMAINING]]/PROJECT_DATA[[#This Row],[MONTHLY_REVENUE]] * 52/ 12, 0)</f>
        <v>93</v>
      </c>
      <c r="U136" s="19"/>
      <c r="V136">
        <f>IF(OR(PROJECT_DATA[[#This Row],[DURATION_OVERRIDE]]="", PROJECT_DATA[[#This Row],[DURATION_OVERRIDE]]=0), PROJECT_DATA[[#This Row],[PREDICTED_DURATION]], PROJECT_DATA[[#This Row],[DURATION_OVERRIDE]])</f>
        <v>93</v>
      </c>
      <c r="W136" s="5">
        <f>IF(PROJECT_DATA[[#This Row],[DURATION]]=PROJECT_DATA[[#This Row],[PREDICTED_DURATION]], PROJECT_DATA[[#This Row],[MONTHLY_REVENUE]], PROJECT_DATA[[#This Row],[FEE_REMAINING]]/(PROJECT_DATA[[#This Row],[DURATION]]*12/52))</f>
        <v>21802.13</v>
      </c>
      <c r="X136" s="9">
        <f ca="1">IF(PROJECT_DATA[[#This Row],[STATUS]]="Active", REFERENCE_DATA!$S$2+PROJECT_DATA[[#This Row],[DURATION]]*7, PROJECT_DATA[[#This Row],[START_DATE]]+PROJECT_DATA[[#This Row],[DURATION]]*7)</f>
        <v>46728</v>
      </c>
      <c r="Y136" s="13">
        <f>(ROUNDUP((PROJECT_DATA[[#This Row],[FEE_REMAINING]]*PROJECT_DATA[[#This Row],[PERCENT_ENG]]/REFERENCE_DATA!$Q$3/PROJECT_DATA[[#This Row],[DURATION]]), 0))/IF(PROJECT_DATA[[#This Row],[WORK_SCENARIO]]="", REFERENCE_DATA!$V$4, INDEX(WORK_RATES[ENGINEERING], MATCH(PROJECT_DATA[[#This Row],[WORK_SCENARIO]], WORK_RATES[SCENARIO], 0)))</f>
        <v>0.56000000000000005</v>
      </c>
      <c r="Z136" s="13">
        <f>(ROUNDUP((PROJECT_DATA[[#This Row],[FEE_REMAINING]]*PROJECT_DATA[[#This Row],[PERCENT_PRODUCTION]]/REFERENCE_DATA!$Q$4/PROJECT_DATA[[#This Row],[DURATION]]), 0))/IF(PROJECT_DATA[[#This Row],[WORK_SCENARIO]]="", REFERENCE_DATA!$W$4, INDEX(WORK_RATES[PRODUCTION], MATCH(PROJECT_DATA[[#This Row],[WORK_SCENARIO]], WORK_RATES[SCENARIO], 0)))</f>
        <v>0.52272727272727271</v>
      </c>
    </row>
    <row r="137" spans="1:26">
      <c r="A137" s="19" t="s">
        <v>403</v>
      </c>
      <c r="B137" s="19" t="s">
        <v>38</v>
      </c>
      <c r="C137" s="19" t="s">
        <v>404</v>
      </c>
      <c r="D137" s="19" t="s">
        <v>40</v>
      </c>
      <c r="E137" s="19" t="s">
        <v>48</v>
      </c>
      <c r="F137" s="19" t="s">
        <v>88</v>
      </c>
      <c r="G137" s="19" t="s">
        <v>149</v>
      </c>
      <c r="H137" s="18">
        <v>46095</v>
      </c>
      <c r="I137" s="19" t="s">
        <v>145</v>
      </c>
      <c r="J137" s="20">
        <v>540505</v>
      </c>
      <c r="K137" s="21">
        <v>0.28369251873232332</v>
      </c>
      <c r="L137" s="2">
        <f>IF(PROJECT_DATA[[#This Row],[STATUS]]="Inactive", 0, PROJECT_DATA[[#This Row],[FEE]] * IF(PROJECT_DATA[[#This Row],[STATUS]]="Active", 1, PROJECT_DATA[[#This Row],[CONVERSION_RATE]]))</f>
        <v>153337.22483741443</v>
      </c>
      <c r="M137" s="20">
        <v>153337.22483741443</v>
      </c>
      <c r="N137" s="21">
        <v>0.58085833285298472</v>
      </c>
      <c r="O137" s="3">
        <f>1-PROJECT_DATA[[#This Row],[PERCENT_ENG]]</f>
        <v>0.41914166714701528</v>
      </c>
      <c r="P137" s="21" t="s">
        <v>94</v>
      </c>
      <c r="Q137" s="2" cm="1">
        <f t="array" ref="Q137">_xlfn.IFNA(INDEX(BURN_RATES[RATE], (MATCH(PROJECT_DATA[[#This Row],[FEE]], BURN_RATES[FEE], 1))+1), 1) * PROJECT_DATA[[#This Row],[FEE]]</f>
        <v>18917.675000000003</v>
      </c>
      <c r="S137" s="2">
        <f>IF(OR(PROJECT_DATA[[#This Row],[PREDICTED_MONTHLY_REVENUE_OVERRIDE]]="", PROJECT_DATA[[#This Row],[PREDICTED_MONTHLY_REVENUE_OVERRIDE]]=0), PROJECT_DATA[[#This Row],[PREDICTED_MONTHLY_REVENUE]], PROJECT_DATA[[#This Row],[PREDICTED_MONTHLY_REVENUE_OVERRIDE]])</f>
        <v>18917.675000000003</v>
      </c>
      <c r="T137">
        <f>ROUNDUP(PROJECT_DATA[[#This Row],[FEE_REMAINING]]/PROJECT_DATA[[#This Row],[MONTHLY_REVENUE]] * 52/ 12, 0)</f>
        <v>36</v>
      </c>
      <c r="U137" s="19">
        <v>31</v>
      </c>
      <c r="V137">
        <f>IF(OR(PROJECT_DATA[[#This Row],[DURATION_OVERRIDE]]="", PROJECT_DATA[[#This Row],[DURATION_OVERRIDE]]=0), PROJECT_DATA[[#This Row],[PREDICTED_DURATION]], PROJECT_DATA[[#This Row],[DURATION_OVERRIDE]])</f>
        <v>31</v>
      </c>
      <c r="W137" s="5">
        <f>IF(PROJECT_DATA[[#This Row],[DURATION]]=PROJECT_DATA[[#This Row],[PREDICTED_DURATION]], PROJECT_DATA[[#This Row],[MONTHLY_REVENUE]], PROJECT_DATA[[#This Row],[FEE_REMAINING]]/(PROJECT_DATA[[#This Row],[DURATION]]*12/52))</f>
        <v>21434.235729961154</v>
      </c>
      <c r="X137" s="9">
        <f>IF(PROJECT_DATA[[#This Row],[STATUS]]="Active", REFERENCE_DATA!$S$2+PROJECT_DATA[[#This Row],[DURATION]]*7, PROJECT_DATA[[#This Row],[START_DATE]]+PROJECT_DATA[[#This Row],[DURATION]]*7)</f>
        <v>46312</v>
      </c>
      <c r="Y137" s="13">
        <f>(ROUNDUP((PROJECT_DATA[[#This Row],[FEE_REMAINING]]*PROJECT_DATA[[#This Row],[PERCENT_ENG]]/REFERENCE_DATA!$Q$3/PROJECT_DATA[[#This Row],[DURATION]]), 0))/IF(PROJECT_DATA[[#This Row],[WORK_SCENARIO]]="", REFERENCE_DATA!$V$4, INDEX(WORK_RATES[ENGINEERING], MATCH(PROJECT_DATA[[#This Row],[WORK_SCENARIO]], WORK_RATES[SCENARIO], 0)))</f>
        <v>0.82857142857142863</v>
      </c>
      <c r="Z137" s="13">
        <f>(ROUNDUP((PROJECT_DATA[[#This Row],[FEE_REMAINING]]*PROJECT_DATA[[#This Row],[PERCENT_PRODUCTION]]/REFERENCE_DATA!$Q$4/PROJECT_DATA[[#This Row],[DURATION]]), 0))/IF(PROJECT_DATA[[#This Row],[WORK_SCENARIO]]="", REFERENCE_DATA!$W$4, INDEX(WORK_RATES[PRODUCTION], MATCH(PROJECT_DATA[[#This Row],[WORK_SCENARIO]], WORK_RATES[SCENARIO], 0)))</f>
        <v>0.65625</v>
      </c>
    </row>
    <row r="138" spans="1:26">
      <c r="A138" s="19" t="s">
        <v>405</v>
      </c>
      <c r="B138" s="19" t="s">
        <v>38</v>
      </c>
      <c r="C138" s="19" t="s">
        <v>406</v>
      </c>
      <c r="D138" s="19" t="s">
        <v>47</v>
      </c>
      <c r="E138" s="19" t="s">
        <v>48</v>
      </c>
      <c r="F138" s="19" t="s">
        <v>93</v>
      </c>
      <c r="G138" s="19" t="s">
        <v>149</v>
      </c>
      <c r="H138" s="18">
        <v>46289</v>
      </c>
      <c r="I138" s="19" t="s">
        <v>61</v>
      </c>
      <c r="J138" s="20">
        <v>6175</v>
      </c>
      <c r="K138" s="21">
        <v>0.28127493144814708</v>
      </c>
      <c r="L138" s="2">
        <f>IF(PROJECT_DATA[[#This Row],[STATUS]]="Inactive", 0, PROJECT_DATA[[#This Row],[FEE]] * IF(PROJECT_DATA[[#This Row],[STATUS]]="Active", 1, PROJECT_DATA[[#This Row],[CONVERSION_RATE]]))</f>
        <v>1736.8727016923083</v>
      </c>
      <c r="M138" s="20">
        <v>1736.8727016923083</v>
      </c>
      <c r="N138" s="21">
        <v>0.47078972199762459</v>
      </c>
      <c r="O138" s="3">
        <f>1-PROJECT_DATA[[#This Row],[PERCENT_ENG]]</f>
        <v>0.52921027800237541</v>
      </c>
      <c r="P138" s="21" t="s">
        <v>62</v>
      </c>
      <c r="Q138" s="2" cm="1">
        <f t="array" ref="Q138">_xlfn.IFNA(INDEX(BURN_RATES[RATE], (MATCH(PROJECT_DATA[[#This Row],[FEE]], BURN_RATES[FEE], 1))+1), 1) * PROJECT_DATA[[#This Row],[FEE]]</f>
        <v>4631.25</v>
      </c>
      <c r="S138" s="2">
        <f>IF(OR(PROJECT_DATA[[#This Row],[PREDICTED_MONTHLY_REVENUE_OVERRIDE]]="", PROJECT_DATA[[#This Row],[PREDICTED_MONTHLY_REVENUE_OVERRIDE]]=0), PROJECT_DATA[[#This Row],[PREDICTED_MONTHLY_REVENUE]], PROJECT_DATA[[#This Row],[PREDICTED_MONTHLY_REVENUE_OVERRIDE]])</f>
        <v>4631.25</v>
      </c>
      <c r="T138">
        <f>ROUNDUP(PROJECT_DATA[[#This Row],[FEE_REMAINING]]/PROJECT_DATA[[#This Row],[MONTHLY_REVENUE]] * 52/ 12, 0)</f>
        <v>2</v>
      </c>
      <c r="U138" s="19">
        <v>2</v>
      </c>
      <c r="V138">
        <f>IF(OR(PROJECT_DATA[[#This Row],[DURATION_OVERRIDE]]="", PROJECT_DATA[[#This Row],[DURATION_OVERRIDE]]=0), PROJECT_DATA[[#This Row],[PREDICTED_DURATION]], PROJECT_DATA[[#This Row],[DURATION_OVERRIDE]])</f>
        <v>2</v>
      </c>
      <c r="W138" s="5">
        <f>IF(PROJECT_DATA[[#This Row],[DURATION]]=PROJECT_DATA[[#This Row],[PREDICTED_DURATION]], PROJECT_DATA[[#This Row],[MONTHLY_REVENUE]], PROJECT_DATA[[#This Row],[FEE_REMAINING]]/(PROJECT_DATA[[#This Row],[DURATION]]*12/52))</f>
        <v>4631.25</v>
      </c>
      <c r="X138" s="9">
        <f>IF(PROJECT_DATA[[#This Row],[STATUS]]="Active", REFERENCE_DATA!$S$2+PROJECT_DATA[[#This Row],[DURATION]]*7, PROJECT_DATA[[#This Row],[START_DATE]]+PROJECT_DATA[[#This Row],[DURATION]]*7)</f>
        <v>46303</v>
      </c>
      <c r="Y138" s="13">
        <f>(ROUNDUP((PROJECT_DATA[[#This Row],[FEE_REMAINING]]*PROJECT_DATA[[#This Row],[PERCENT_ENG]]/REFERENCE_DATA!$Q$3/PROJECT_DATA[[#This Row],[DURATION]]), 0))/IF(PROJECT_DATA[[#This Row],[WORK_SCENARIO]]="", REFERENCE_DATA!$V$4, INDEX(WORK_RATES[ENGINEERING], MATCH(PROJECT_DATA[[#This Row],[WORK_SCENARIO]], WORK_RATES[SCENARIO], 0)))</f>
        <v>0.1111111111111111</v>
      </c>
      <c r="Z138" s="13">
        <f>(ROUNDUP((PROJECT_DATA[[#This Row],[FEE_REMAINING]]*PROJECT_DATA[[#This Row],[PERCENT_PRODUCTION]]/REFERENCE_DATA!$Q$4/PROJECT_DATA[[#This Row],[DURATION]]), 0))/IF(PROJECT_DATA[[#This Row],[WORK_SCENARIO]]="", REFERENCE_DATA!$W$4, INDEX(WORK_RATES[PRODUCTION], MATCH(PROJECT_DATA[[#This Row],[WORK_SCENARIO]], WORK_RATES[SCENARIO], 0)))</f>
        <v>0.11904761904761904</v>
      </c>
    </row>
    <row r="139" spans="1:26">
      <c r="A139" s="19" t="s">
        <v>407</v>
      </c>
      <c r="B139" s="19" t="s">
        <v>29</v>
      </c>
      <c r="C139" s="19" t="s">
        <v>408</v>
      </c>
      <c r="D139" s="19" t="s">
        <v>137</v>
      </c>
      <c r="E139" s="19" t="s">
        <v>92</v>
      </c>
      <c r="F139" s="19" t="s">
        <v>88</v>
      </c>
      <c r="G139" s="19" t="s">
        <v>49</v>
      </c>
      <c r="H139" s="18">
        <v>45820</v>
      </c>
      <c r="I139" s="19" t="s">
        <v>72</v>
      </c>
      <c r="J139" s="20">
        <v>565940</v>
      </c>
      <c r="K139" s="21">
        <v>1</v>
      </c>
      <c r="L139" s="2">
        <f>IF(PROJECT_DATA[[#This Row],[STATUS]]="Inactive", 0, PROJECT_DATA[[#This Row],[FEE]] * IF(PROJECT_DATA[[#This Row],[STATUS]]="Active", 1, PROJECT_DATA[[#This Row],[CONVERSION_RATE]]))</f>
        <v>565940</v>
      </c>
      <c r="M139" s="20">
        <v>305356</v>
      </c>
      <c r="N139" s="21">
        <v>0.6765995983036075</v>
      </c>
      <c r="O139" s="3">
        <f>1-PROJECT_DATA[[#This Row],[PERCENT_ENG]]</f>
        <v>0.3234004016963925</v>
      </c>
      <c r="P139" s="21" t="s">
        <v>36</v>
      </c>
      <c r="Q139" s="2" cm="1">
        <f t="array" ref="Q139">_xlfn.IFNA(INDEX(BURN_RATES[RATE], (MATCH(PROJECT_DATA[[#This Row],[FEE]], BURN_RATES[FEE], 1))+1), 1) * PROJECT_DATA[[#This Row],[FEE]]</f>
        <v>19807.900000000001</v>
      </c>
      <c r="S139" s="2">
        <f>IF(OR(PROJECT_DATA[[#This Row],[PREDICTED_MONTHLY_REVENUE_OVERRIDE]]="", PROJECT_DATA[[#This Row],[PREDICTED_MONTHLY_REVENUE_OVERRIDE]]=0), PROJECT_DATA[[#This Row],[PREDICTED_MONTHLY_REVENUE]], PROJECT_DATA[[#This Row],[PREDICTED_MONTHLY_REVENUE_OVERRIDE]])</f>
        <v>19807.900000000001</v>
      </c>
      <c r="T139">
        <f>ROUNDUP(PROJECT_DATA[[#This Row],[FEE_REMAINING]]/PROJECT_DATA[[#This Row],[MONTHLY_REVENUE]] * 52/ 12, 0)</f>
        <v>67</v>
      </c>
      <c r="U139" s="19"/>
      <c r="V139">
        <f>IF(OR(PROJECT_DATA[[#This Row],[DURATION_OVERRIDE]]="", PROJECT_DATA[[#This Row],[DURATION_OVERRIDE]]=0), PROJECT_DATA[[#This Row],[PREDICTED_DURATION]], PROJECT_DATA[[#This Row],[DURATION_OVERRIDE]])</f>
        <v>67</v>
      </c>
      <c r="W139" s="5">
        <f>IF(PROJECT_DATA[[#This Row],[DURATION]]=PROJECT_DATA[[#This Row],[PREDICTED_DURATION]], PROJECT_DATA[[#This Row],[MONTHLY_REVENUE]], PROJECT_DATA[[#This Row],[FEE_REMAINING]]/(PROJECT_DATA[[#This Row],[DURATION]]*12/52))</f>
        <v>19807.900000000001</v>
      </c>
      <c r="X139" s="9">
        <f ca="1">IF(PROJECT_DATA[[#This Row],[STATUS]]="Active", REFERENCE_DATA!$S$2+PROJECT_DATA[[#This Row],[DURATION]]*7, PROJECT_DATA[[#This Row],[START_DATE]]+PROJECT_DATA[[#This Row],[DURATION]]*7)</f>
        <v>46546</v>
      </c>
      <c r="Y139" s="13">
        <f>(ROUNDUP((PROJECT_DATA[[#This Row],[FEE_REMAINING]]*PROJECT_DATA[[#This Row],[PERCENT_ENG]]/REFERENCE_DATA!$Q$3/PROJECT_DATA[[#This Row],[DURATION]]), 0))/IF(PROJECT_DATA[[#This Row],[WORK_SCENARIO]]="", REFERENCE_DATA!$V$4, INDEX(WORK_RATES[ENGINEERING], MATCH(PROJECT_DATA[[#This Row],[WORK_SCENARIO]], WORK_RATES[SCENARIO], 0)))</f>
        <v>0.62</v>
      </c>
      <c r="Z139" s="13">
        <f>(ROUNDUP((PROJECT_DATA[[#This Row],[FEE_REMAINING]]*PROJECT_DATA[[#This Row],[PERCENT_PRODUCTION]]/REFERENCE_DATA!$Q$4/PROJECT_DATA[[#This Row],[DURATION]]), 0))/IF(PROJECT_DATA[[#This Row],[WORK_SCENARIO]]="", REFERENCE_DATA!$W$4, INDEX(WORK_RATES[PRODUCTION], MATCH(PROJECT_DATA[[#This Row],[WORK_SCENARIO]], WORK_RATES[SCENARIO], 0)))</f>
        <v>0.34090909090909088</v>
      </c>
    </row>
    <row r="140" spans="1:26">
      <c r="A140" s="19" t="s">
        <v>409</v>
      </c>
      <c r="B140" s="19" t="s">
        <v>29</v>
      </c>
      <c r="C140" s="19" t="s">
        <v>410</v>
      </c>
      <c r="D140" s="19" t="s">
        <v>239</v>
      </c>
      <c r="E140" s="19" t="s">
        <v>60</v>
      </c>
      <c r="F140" s="19" t="s">
        <v>42</v>
      </c>
      <c r="G140" s="19" t="s">
        <v>67</v>
      </c>
      <c r="H140" s="18">
        <v>45793</v>
      </c>
      <c r="I140" s="19" t="s">
        <v>50</v>
      </c>
      <c r="J140" s="20">
        <v>354115</v>
      </c>
      <c r="K140" s="21">
        <v>1</v>
      </c>
      <c r="L140" s="2">
        <f>IF(PROJECT_DATA[[#This Row],[STATUS]]="Inactive", 0, PROJECT_DATA[[#This Row],[FEE]] * IF(PROJECT_DATA[[#This Row],[STATUS]]="Active", 1, PROJECT_DATA[[#This Row],[CONVERSION_RATE]]))</f>
        <v>354115</v>
      </c>
      <c r="M140" s="20">
        <v>279018</v>
      </c>
      <c r="N140" s="21">
        <v>0.48452958973906279</v>
      </c>
      <c r="O140" s="3">
        <f>1-PROJECT_DATA[[#This Row],[PERCENT_ENG]]</f>
        <v>0.51547041026093721</v>
      </c>
      <c r="P140" s="21" t="s">
        <v>94</v>
      </c>
      <c r="Q140" s="2" cm="1">
        <f t="array" ref="Q140">_xlfn.IFNA(INDEX(BURN_RATES[RATE], (MATCH(PROJECT_DATA[[#This Row],[FEE]], BURN_RATES[FEE], 1))+1), 1) * PROJECT_DATA[[#This Row],[FEE]]</f>
        <v>14164.6</v>
      </c>
      <c r="S140" s="2">
        <f>IF(OR(PROJECT_DATA[[#This Row],[PREDICTED_MONTHLY_REVENUE_OVERRIDE]]="", PROJECT_DATA[[#This Row],[PREDICTED_MONTHLY_REVENUE_OVERRIDE]]=0), PROJECT_DATA[[#This Row],[PREDICTED_MONTHLY_REVENUE]], PROJECT_DATA[[#This Row],[PREDICTED_MONTHLY_REVENUE_OVERRIDE]])</f>
        <v>14164.6</v>
      </c>
      <c r="T140">
        <f>ROUNDUP(PROJECT_DATA[[#This Row],[FEE_REMAINING]]/PROJECT_DATA[[#This Row],[MONTHLY_REVENUE]] * 52/ 12, 0)</f>
        <v>86</v>
      </c>
      <c r="U140" s="19">
        <v>83</v>
      </c>
      <c r="V140">
        <f>IF(OR(PROJECT_DATA[[#This Row],[DURATION_OVERRIDE]]="", PROJECT_DATA[[#This Row],[DURATION_OVERRIDE]]=0), PROJECT_DATA[[#This Row],[PREDICTED_DURATION]], PROJECT_DATA[[#This Row],[DURATION_OVERRIDE]])</f>
        <v>83</v>
      </c>
      <c r="W140" s="5">
        <f>IF(PROJECT_DATA[[#This Row],[DURATION]]=PROJECT_DATA[[#This Row],[PREDICTED_DURATION]], PROJECT_DATA[[#This Row],[MONTHLY_REVENUE]], PROJECT_DATA[[#This Row],[FEE_REMAINING]]/(PROJECT_DATA[[#This Row],[DURATION]]*12/52))</f>
        <v>14567.204819277109</v>
      </c>
      <c r="X140" s="9">
        <f ca="1">IF(PROJECT_DATA[[#This Row],[STATUS]]="Active", REFERENCE_DATA!$S$2+PROJECT_DATA[[#This Row],[DURATION]]*7, PROJECT_DATA[[#This Row],[START_DATE]]+PROJECT_DATA[[#This Row],[DURATION]]*7)</f>
        <v>46658</v>
      </c>
      <c r="Y140" s="13">
        <f>(ROUNDUP((PROJECT_DATA[[#This Row],[FEE_REMAINING]]*PROJECT_DATA[[#This Row],[PERCENT_ENG]]/REFERENCE_DATA!$Q$3/PROJECT_DATA[[#This Row],[DURATION]]), 0))/IF(PROJECT_DATA[[#This Row],[WORK_SCENARIO]]="", REFERENCE_DATA!$V$4, INDEX(WORK_RATES[ENGINEERING], MATCH(PROJECT_DATA[[#This Row],[WORK_SCENARIO]], WORK_RATES[SCENARIO], 0)))</f>
        <v>0.48571428571428571</v>
      </c>
      <c r="Z140" s="13">
        <f>(ROUNDUP((PROJECT_DATA[[#This Row],[FEE_REMAINING]]*PROJECT_DATA[[#This Row],[PERCENT_PRODUCTION]]/REFERENCE_DATA!$Q$4/PROJECT_DATA[[#This Row],[DURATION]]), 0))/IF(PROJECT_DATA[[#This Row],[WORK_SCENARIO]]="", REFERENCE_DATA!$W$4, INDEX(WORK_RATES[PRODUCTION], MATCH(PROJECT_DATA[[#This Row],[WORK_SCENARIO]], WORK_RATES[SCENARIO], 0)))</f>
        <v>0.5625</v>
      </c>
    </row>
    <row r="141" spans="1:26">
      <c r="A141" s="19" t="s">
        <v>411</v>
      </c>
      <c r="B141" s="19" t="s">
        <v>38</v>
      </c>
      <c r="C141" s="19" t="s">
        <v>412</v>
      </c>
      <c r="D141" s="19" t="s">
        <v>82</v>
      </c>
      <c r="E141" s="19" t="s">
        <v>413</v>
      </c>
      <c r="F141" s="19" t="s">
        <v>106</v>
      </c>
      <c r="G141" s="19" t="s">
        <v>56</v>
      </c>
      <c r="H141" s="18">
        <v>46204</v>
      </c>
      <c r="I141" s="19" t="s">
        <v>118</v>
      </c>
      <c r="J141" s="20">
        <v>341870</v>
      </c>
      <c r="K141" s="21">
        <v>0.8448496748593175</v>
      </c>
      <c r="L141" s="2">
        <f>IF(PROJECT_DATA[[#This Row],[STATUS]]="Inactive", 0, PROJECT_DATA[[#This Row],[FEE]] * IF(PROJECT_DATA[[#This Row],[STATUS]]="Active", 1, PROJECT_DATA[[#This Row],[CONVERSION_RATE]]))</f>
        <v>288828.75834415486</v>
      </c>
      <c r="M141" s="20">
        <v>288828.75834415486</v>
      </c>
      <c r="N141" s="21">
        <v>0.53998181453787608</v>
      </c>
      <c r="O141" s="3">
        <f>1-PROJECT_DATA[[#This Row],[PERCENT_ENG]]</f>
        <v>0.46001818546212392</v>
      </c>
      <c r="P141" s="21" t="s">
        <v>62</v>
      </c>
      <c r="Q141" s="2" cm="1">
        <f t="array" ref="Q141">_xlfn.IFNA(INDEX(BURN_RATES[RATE], (MATCH(PROJECT_DATA[[#This Row],[FEE]], BURN_RATES[FEE], 1))+1), 1) * PROJECT_DATA[[#This Row],[FEE]]</f>
        <v>13674.800000000001</v>
      </c>
      <c r="S141" s="2">
        <f>IF(OR(PROJECT_DATA[[#This Row],[PREDICTED_MONTHLY_REVENUE_OVERRIDE]]="", PROJECT_DATA[[#This Row],[PREDICTED_MONTHLY_REVENUE_OVERRIDE]]=0), PROJECT_DATA[[#This Row],[PREDICTED_MONTHLY_REVENUE]], PROJECT_DATA[[#This Row],[PREDICTED_MONTHLY_REVENUE_OVERRIDE]])</f>
        <v>13674.800000000001</v>
      </c>
      <c r="T141">
        <f>ROUNDUP(PROJECT_DATA[[#This Row],[FEE_REMAINING]]/PROJECT_DATA[[#This Row],[MONTHLY_REVENUE]] * 52/ 12, 0)</f>
        <v>92</v>
      </c>
      <c r="U141" s="19"/>
      <c r="V141">
        <f>IF(OR(PROJECT_DATA[[#This Row],[DURATION_OVERRIDE]]="", PROJECT_DATA[[#This Row],[DURATION_OVERRIDE]]=0), PROJECT_DATA[[#This Row],[PREDICTED_DURATION]], PROJECT_DATA[[#This Row],[DURATION_OVERRIDE]])</f>
        <v>92</v>
      </c>
      <c r="W141" s="5">
        <f>IF(PROJECT_DATA[[#This Row],[DURATION]]=PROJECT_DATA[[#This Row],[PREDICTED_DURATION]], PROJECT_DATA[[#This Row],[MONTHLY_REVENUE]], PROJECT_DATA[[#This Row],[FEE_REMAINING]]/(PROJECT_DATA[[#This Row],[DURATION]]*12/52))</f>
        <v>13674.800000000001</v>
      </c>
      <c r="X141" s="9">
        <f>IF(PROJECT_DATA[[#This Row],[STATUS]]="Active", REFERENCE_DATA!$S$2+PROJECT_DATA[[#This Row],[DURATION]]*7, PROJECT_DATA[[#This Row],[START_DATE]]+PROJECT_DATA[[#This Row],[DURATION]]*7)</f>
        <v>46848</v>
      </c>
      <c r="Y141" s="13">
        <f>(ROUNDUP((PROJECT_DATA[[#This Row],[FEE_REMAINING]]*PROJECT_DATA[[#This Row],[PERCENT_ENG]]/REFERENCE_DATA!$Q$3/PROJECT_DATA[[#This Row],[DURATION]]), 0))/IF(PROJECT_DATA[[#This Row],[WORK_SCENARIO]]="", REFERENCE_DATA!$V$4, INDEX(WORK_RATES[ENGINEERING], MATCH(PROJECT_DATA[[#This Row],[WORK_SCENARIO]], WORK_RATES[SCENARIO], 0)))</f>
        <v>0.37777777777777777</v>
      </c>
      <c r="Z141" s="13">
        <f>(ROUNDUP((PROJECT_DATA[[#This Row],[FEE_REMAINING]]*PROJECT_DATA[[#This Row],[PERCENT_PRODUCTION]]/REFERENCE_DATA!$Q$4/PROJECT_DATA[[#This Row],[DURATION]]), 0))/IF(PROJECT_DATA[[#This Row],[WORK_SCENARIO]]="", REFERENCE_DATA!$W$4, INDEX(WORK_RATES[PRODUCTION], MATCH(PROJECT_DATA[[#This Row],[WORK_SCENARIO]], WORK_RATES[SCENARIO], 0)))</f>
        <v>0.35714285714285715</v>
      </c>
    </row>
    <row r="142" spans="1:26">
      <c r="A142" s="19" t="s">
        <v>414</v>
      </c>
      <c r="B142" s="19" t="s">
        <v>29</v>
      </c>
      <c r="C142" s="19" t="s">
        <v>415</v>
      </c>
      <c r="D142" s="19" t="s">
        <v>71</v>
      </c>
      <c r="E142" s="19" t="s">
        <v>352</v>
      </c>
      <c r="F142" s="19" t="s">
        <v>42</v>
      </c>
      <c r="G142" s="19" t="s">
        <v>78</v>
      </c>
      <c r="H142" s="18">
        <v>45801</v>
      </c>
      <c r="I142" s="19" t="s">
        <v>107</v>
      </c>
      <c r="J142" s="20">
        <v>579329</v>
      </c>
      <c r="K142" s="21">
        <v>1</v>
      </c>
      <c r="L142" s="2">
        <f>IF(PROJECT_DATA[[#This Row],[STATUS]]="Inactive", 0, PROJECT_DATA[[#This Row],[FEE]] * IF(PROJECT_DATA[[#This Row],[STATUS]]="Active", 1, PROJECT_DATA[[#This Row],[CONVERSION_RATE]]))</f>
        <v>579329</v>
      </c>
      <c r="M142" s="20">
        <v>407027</v>
      </c>
      <c r="N142" s="21">
        <v>0.74525210861434266</v>
      </c>
      <c r="O142" s="3">
        <f>1-PROJECT_DATA[[#This Row],[PERCENT_ENG]]</f>
        <v>0.25474789138565734</v>
      </c>
      <c r="P142" s="21" t="s">
        <v>36</v>
      </c>
      <c r="Q142" s="2" cm="1">
        <f t="array" ref="Q142">_xlfn.IFNA(INDEX(BURN_RATES[RATE], (MATCH(PROJECT_DATA[[#This Row],[FEE]], BURN_RATES[FEE], 1))+1), 1) * PROJECT_DATA[[#This Row],[FEE]]</f>
        <v>20276.515000000003</v>
      </c>
      <c r="S142" s="2">
        <f>IF(OR(PROJECT_DATA[[#This Row],[PREDICTED_MONTHLY_REVENUE_OVERRIDE]]="", PROJECT_DATA[[#This Row],[PREDICTED_MONTHLY_REVENUE_OVERRIDE]]=0), PROJECT_DATA[[#This Row],[PREDICTED_MONTHLY_REVENUE]], PROJECT_DATA[[#This Row],[PREDICTED_MONTHLY_REVENUE_OVERRIDE]])</f>
        <v>20276.515000000003</v>
      </c>
      <c r="T142">
        <f>ROUNDUP(PROJECT_DATA[[#This Row],[FEE_REMAINING]]/PROJECT_DATA[[#This Row],[MONTHLY_REVENUE]] * 52/ 12, 0)</f>
        <v>87</v>
      </c>
      <c r="U142" s="19"/>
      <c r="V142">
        <f>IF(OR(PROJECT_DATA[[#This Row],[DURATION_OVERRIDE]]="", PROJECT_DATA[[#This Row],[DURATION_OVERRIDE]]=0), PROJECT_DATA[[#This Row],[PREDICTED_DURATION]], PROJECT_DATA[[#This Row],[DURATION_OVERRIDE]])</f>
        <v>87</v>
      </c>
      <c r="W142" s="5">
        <f>IF(PROJECT_DATA[[#This Row],[DURATION]]=PROJECT_DATA[[#This Row],[PREDICTED_DURATION]], PROJECT_DATA[[#This Row],[MONTHLY_REVENUE]], PROJECT_DATA[[#This Row],[FEE_REMAINING]]/(PROJECT_DATA[[#This Row],[DURATION]]*12/52))</f>
        <v>20276.515000000003</v>
      </c>
      <c r="X142" s="9">
        <f ca="1">IF(PROJECT_DATA[[#This Row],[STATUS]]="Active", REFERENCE_DATA!$S$2+PROJECT_DATA[[#This Row],[DURATION]]*7, PROJECT_DATA[[#This Row],[START_DATE]]+PROJECT_DATA[[#This Row],[DURATION]]*7)</f>
        <v>46686</v>
      </c>
      <c r="Y142" s="13">
        <f>(ROUNDUP((PROJECT_DATA[[#This Row],[FEE_REMAINING]]*PROJECT_DATA[[#This Row],[PERCENT_ENG]]/REFERENCE_DATA!$Q$3/PROJECT_DATA[[#This Row],[DURATION]]), 0))/IF(PROJECT_DATA[[#This Row],[WORK_SCENARIO]]="", REFERENCE_DATA!$V$4, INDEX(WORK_RATES[ENGINEERING], MATCH(PROJECT_DATA[[#This Row],[WORK_SCENARIO]], WORK_RATES[SCENARIO], 0)))</f>
        <v>0.7</v>
      </c>
      <c r="Z142"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143" spans="1:26">
      <c r="A143" s="19" t="s">
        <v>416</v>
      </c>
      <c r="B143" s="19" t="s">
        <v>29</v>
      </c>
      <c r="C143" s="19" t="s">
        <v>417</v>
      </c>
      <c r="D143" s="19" t="s">
        <v>71</v>
      </c>
      <c r="E143" s="19" t="s">
        <v>352</v>
      </c>
      <c r="F143" s="19" t="s">
        <v>88</v>
      </c>
      <c r="G143" s="19" t="s">
        <v>149</v>
      </c>
      <c r="H143" s="18">
        <v>45798</v>
      </c>
      <c r="I143" s="19" t="s">
        <v>50</v>
      </c>
      <c r="J143" s="20">
        <v>417751</v>
      </c>
      <c r="K143" s="21">
        <v>1</v>
      </c>
      <c r="L143" s="2">
        <f>IF(PROJECT_DATA[[#This Row],[STATUS]]="Inactive", 0, PROJECT_DATA[[#This Row],[FEE]] * IF(PROJECT_DATA[[#This Row],[STATUS]]="Active", 1, PROJECT_DATA[[#This Row],[CONVERSION_RATE]]))</f>
        <v>417751</v>
      </c>
      <c r="M143" s="20">
        <v>315853</v>
      </c>
      <c r="N143" s="21">
        <v>0.76479657872449758</v>
      </c>
      <c r="O143" s="3">
        <f>1-PROJECT_DATA[[#This Row],[PERCENT_ENG]]</f>
        <v>0.23520342127550242</v>
      </c>
      <c r="P143" s="21" t="s">
        <v>94</v>
      </c>
      <c r="Q143" s="2" cm="1">
        <f t="array" ref="Q143">_xlfn.IFNA(INDEX(BURN_RATES[RATE], (MATCH(PROJECT_DATA[[#This Row],[FEE]], BURN_RATES[FEE], 1))+1), 1) * PROJECT_DATA[[#This Row],[FEE]]</f>
        <v>16710.04</v>
      </c>
      <c r="S143" s="2">
        <f>IF(OR(PROJECT_DATA[[#This Row],[PREDICTED_MONTHLY_REVENUE_OVERRIDE]]="", PROJECT_DATA[[#This Row],[PREDICTED_MONTHLY_REVENUE_OVERRIDE]]=0), PROJECT_DATA[[#This Row],[PREDICTED_MONTHLY_REVENUE]], PROJECT_DATA[[#This Row],[PREDICTED_MONTHLY_REVENUE_OVERRIDE]])</f>
        <v>16710.04</v>
      </c>
      <c r="T143">
        <f>ROUNDUP(PROJECT_DATA[[#This Row],[FEE_REMAINING]]/PROJECT_DATA[[#This Row],[MONTHLY_REVENUE]] * 52/ 12, 0)</f>
        <v>82</v>
      </c>
      <c r="U143" s="19"/>
      <c r="V143">
        <f>IF(OR(PROJECT_DATA[[#This Row],[DURATION_OVERRIDE]]="", PROJECT_DATA[[#This Row],[DURATION_OVERRIDE]]=0), PROJECT_DATA[[#This Row],[PREDICTED_DURATION]], PROJECT_DATA[[#This Row],[DURATION_OVERRIDE]])</f>
        <v>82</v>
      </c>
      <c r="W143" s="5">
        <f>IF(PROJECT_DATA[[#This Row],[DURATION]]=PROJECT_DATA[[#This Row],[PREDICTED_DURATION]], PROJECT_DATA[[#This Row],[MONTHLY_REVENUE]], PROJECT_DATA[[#This Row],[FEE_REMAINING]]/(PROJECT_DATA[[#This Row],[DURATION]]*12/52))</f>
        <v>16710.04</v>
      </c>
      <c r="X143" s="9">
        <f ca="1">IF(PROJECT_DATA[[#This Row],[STATUS]]="Active", REFERENCE_DATA!$S$2+PROJECT_DATA[[#This Row],[DURATION]]*7, PROJECT_DATA[[#This Row],[START_DATE]]+PROJECT_DATA[[#This Row],[DURATION]]*7)</f>
        <v>46651</v>
      </c>
      <c r="Y143" s="13">
        <f>(ROUNDUP((PROJECT_DATA[[#This Row],[FEE_REMAINING]]*PROJECT_DATA[[#This Row],[PERCENT_ENG]]/REFERENCE_DATA!$Q$3/PROJECT_DATA[[#This Row],[DURATION]]), 0))/IF(PROJECT_DATA[[#This Row],[WORK_SCENARIO]]="", REFERENCE_DATA!$V$4, INDEX(WORK_RATES[ENGINEERING], MATCH(PROJECT_DATA[[#This Row],[WORK_SCENARIO]], WORK_RATES[SCENARIO], 0)))</f>
        <v>0.8571428571428571</v>
      </c>
      <c r="Z143"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144" spans="1:26">
      <c r="A144" s="19" t="s">
        <v>418</v>
      </c>
      <c r="B144" s="19" t="s">
        <v>38</v>
      </c>
      <c r="C144" s="19" t="s">
        <v>419</v>
      </c>
      <c r="D144" s="19" t="s">
        <v>127</v>
      </c>
      <c r="E144" s="19" t="s">
        <v>227</v>
      </c>
      <c r="F144" s="19" t="s">
        <v>42</v>
      </c>
      <c r="G144" s="19" t="s">
        <v>56</v>
      </c>
      <c r="H144" s="18">
        <v>46255</v>
      </c>
      <c r="I144" s="19" t="s">
        <v>166</v>
      </c>
      <c r="J144" s="20">
        <v>447558</v>
      </c>
      <c r="K144" s="21">
        <v>0.6011242892829507</v>
      </c>
      <c r="L144" s="2">
        <f>IF(PROJECT_DATA[[#This Row],[STATUS]]="Inactive", 0, PROJECT_DATA[[#This Row],[FEE]] * IF(PROJECT_DATA[[#This Row],[STATUS]]="Active", 1, PROJECT_DATA[[#This Row],[CONVERSION_RATE]]))</f>
        <v>269037.98466289887</v>
      </c>
      <c r="M144" s="20">
        <v>269037.98466289887</v>
      </c>
      <c r="N144" s="21">
        <v>0.59353945088017313</v>
      </c>
      <c r="O144" s="3">
        <f>1-PROJECT_DATA[[#This Row],[PERCENT_ENG]]</f>
        <v>0.40646054911982687</v>
      </c>
      <c r="P144" s="21" t="s">
        <v>36</v>
      </c>
      <c r="Q144" s="2" cm="1">
        <f t="array" ref="Q144">_xlfn.IFNA(INDEX(BURN_RATES[RATE], (MATCH(PROJECT_DATA[[#This Row],[FEE]], BURN_RATES[FEE], 1))+1), 1) * PROJECT_DATA[[#This Row],[FEE]]</f>
        <v>17902.32</v>
      </c>
      <c r="S144" s="2">
        <f>IF(OR(PROJECT_DATA[[#This Row],[PREDICTED_MONTHLY_REVENUE_OVERRIDE]]="", PROJECT_DATA[[#This Row],[PREDICTED_MONTHLY_REVENUE_OVERRIDE]]=0), PROJECT_DATA[[#This Row],[PREDICTED_MONTHLY_REVENUE]], PROJECT_DATA[[#This Row],[PREDICTED_MONTHLY_REVENUE_OVERRIDE]])</f>
        <v>17902.32</v>
      </c>
      <c r="T144">
        <f>ROUNDUP(PROJECT_DATA[[#This Row],[FEE_REMAINING]]/PROJECT_DATA[[#This Row],[MONTHLY_REVENUE]] * 52/ 12, 0)</f>
        <v>66</v>
      </c>
      <c r="U144" s="19">
        <v>55</v>
      </c>
      <c r="V144">
        <f>IF(OR(PROJECT_DATA[[#This Row],[DURATION_OVERRIDE]]="", PROJECT_DATA[[#This Row],[DURATION_OVERRIDE]]=0), PROJECT_DATA[[#This Row],[PREDICTED_DURATION]], PROJECT_DATA[[#This Row],[DURATION_OVERRIDE]])</f>
        <v>55</v>
      </c>
      <c r="W144" s="5">
        <f>IF(PROJECT_DATA[[#This Row],[DURATION]]=PROJECT_DATA[[#This Row],[PREDICTED_DURATION]], PROJECT_DATA[[#This Row],[MONTHLY_REVENUE]], PROJECT_DATA[[#This Row],[FEE_REMAINING]]/(PROJECT_DATA[[#This Row],[DURATION]]*12/52))</f>
        <v>21196.932124955671</v>
      </c>
      <c r="X144" s="9">
        <f>IF(PROJECT_DATA[[#This Row],[STATUS]]="Active", REFERENCE_DATA!$S$2+PROJECT_DATA[[#This Row],[DURATION]]*7, PROJECT_DATA[[#This Row],[START_DATE]]+PROJECT_DATA[[#This Row],[DURATION]]*7)</f>
        <v>46640</v>
      </c>
      <c r="Y144" s="13">
        <f>(ROUNDUP((PROJECT_DATA[[#This Row],[FEE_REMAINING]]*PROJECT_DATA[[#This Row],[PERCENT_ENG]]/REFERENCE_DATA!$Q$3/PROJECT_DATA[[#This Row],[DURATION]]), 0))/IF(PROJECT_DATA[[#This Row],[WORK_SCENARIO]]="", REFERENCE_DATA!$V$4, INDEX(WORK_RATES[ENGINEERING], MATCH(PROJECT_DATA[[#This Row],[WORK_SCENARIO]], WORK_RATES[SCENARIO], 0)))</f>
        <v>0.6</v>
      </c>
      <c r="Z144" s="13">
        <f>(ROUNDUP((PROJECT_DATA[[#This Row],[FEE_REMAINING]]*PROJECT_DATA[[#This Row],[PERCENT_PRODUCTION]]/REFERENCE_DATA!$Q$4/PROJECT_DATA[[#This Row],[DURATION]]), 0))/IF(PROJECT_DATA[[#This Row],[WORK_SCENARIO]]="", REFERENCE_DATA!$W$4, INDEX(WORK_RATES[PRODUCTION], MATCH(PROJECT_DATA[[#This Row],[WORK_SCENARIO]], WORK_RATES[SCENARIO], 0)))</f>
        <v>0.45454545454545453</v>
      </c>
    </row>
    <row r="145" spans="1:26">
      <c r="A145" s="19" t="s">
        <v>420</v>
      </c>
      <c r="B145" s="19" t="s">
        <v>38</v>
      </c>
      <c r="C145" s="19" t="s">
        <v>421</v>
      </c>
      <c r="D145" s="19" t="s">
        <v>422</v>
      </c>
      <c r="E145" s="19" t="s">
        <v>305</v>
      </c>
      <c r="F145" s="19" t="s">
        <v>55</v>
      </c>
      <c r="G145" s="19" t="s">
        <v>78</v>
      </c>
      <c r="H145" s="18">
        <v>46012</v>
      </c>
      <c r="I145" s="19" t="s">
        <v>61</v>
      </c>
      <c r="J145" s="20">
        <v>577301</v>
      </c>
      <c r="K145" s="21">
        <v>0.32823111946918898</v>
      </c>
      <c r="L145" s="2">
        <f>IF(PROJECT_DATA[[#This Row],[STATUS]]="Inactive", 0, PROJECT_DATA[[#This Row],[FEE]] * IF(PROJECT_DATA[[#This Row],[STATUS]]="Active", 1, PROJECT_DATA[[#This Row],[CONVERSION_RATE]]))</f>
        <v>189488.15350068227</v>
      </c>
      <c r="M145" s="20">
        <v>189488.15350068227</v>
      </c>
      <c r="N145" s="21">
        <v>0.40313126713728031</v>
      </c>
      <c r="O145" s="3">
        <f>1-PROJECT_DATA[[#This Row],[PERCENT_ENG]]</f>
        <v>0.59686873286271969</v>
      </c>
      <c r="P145" s="21" t="s">
        <v>36</v>
      </c>
      <c r="Q145" s="2" cm="1">
        <f t="array" ref="Q145">_xlfn.IFNA(INDEX(BURN_RATES[RATE], (MATCH(PROJECT_DATA[[#This Row],[FEE]], BURN_RATES[FEE], 1))+1), 1) * PROJECT_DATA[[#This Row],[FEE]]</f>
        <v>20205.535000000003</v>
      </c>
      <c r="S145" s="2">
        <f>IF(OR(PROJECT_DATA[[#This Row],[PREDICTED_MONTHLY_REVENUE_OVERRIDE]]="", PROJECT_DATA[[#This Row],[PREDICTED_MONTHLY_REVENUE_OVERRIDE]]=0), PROJECT_DATA[[#This Row],[PREDICTED_MONTHLY_REVENUE]], PROJECT_DATA[[#This Row],[PREDICTED_MONTHLY_REVENUE_OVERRIDE]])</f>
        <v>20205.535000000003</v>
      </c>
      <c r="T145">
        <f>ROUNDUP(PROJECT_DATA[[#This Row],[FEE_REMAINING]]/PROJECT_DATA[[#This Row],[MONTHLY_REVENUE]] * 52/ 12, 0)</f>
        <v>41</v>
      </c>
      <c r="U145" s="19">
        <v>41</v>
      </c>
      <c r="V145">
        <f>IF(OR(PROJECT_DATA[[#This Row],[DURATION_OVERRIDE]]="", PROJECT_DATA[[#This Row],[DURATION_OVERRIDE]]=0), PROJECT_DATA[[#This Row],[PREDICTED_DURATION]], PROJECT_DATA[[#This Row],[DURATION_OVERRIDE]])</f>
        <v>41</v>
      </c>
      <c r="W145" s="5">
        <f>IF(PROJECT_DATA[[#This Row],[DURATION]]=PROJECT_DATA[[#This Row],[PREDICTED_DURATION]], PROJECT_DATA[[#This Row],[MONTHLY_REVENUE]], PROJECT_DATA[[#This Row],[FEE_REMAINING]]/(PROJECT_DATA[[#This Row],[DURATION]]*12/52))</f>
        <v>20205.535000000003</v>
      </c>
      <c r="X145" s="9">
        <f>IF(PROJECT_DATA[[#This Row],[STATUS]]="Active", REFERENCE_DATA!$S$2+PROJECT_DATA[[#This Row],[DURATION]]*7, PROJECT_DATA[[#This Row],[START_DATE]]+PROJECT_DATA[[#This Row],[DURATION]]*7)</f>
        <v>46299</v>
      </c>
      <c r="Y145" s="13">
        <f>(ROUNDUP((PROJECT_DATA[[#This Row],[FEE_REMAINING]]*PROJECT_DATA[[#This Row],[PERCENT_ENG]]/REFERENCE_DATA!$Q$3/PROJECT_DATA[[#This Row],[DURATION]]), 0))/IF(PROJECT_DATA[[#This Row],[WORK_SCENARIO]]="", REFERENCE_DATA!$V$4, INDEX(WORK_RATES[ENGINEERING], MATCH(PROJECT_DATA[[#This Row],[WORK_SCENARIO]], WORK_RATES[SCENARIO], 0)))</f>
        <v>0.38</v>
      </c>
      <c r="Z145" s="13">
        <f>(ROUNDUP((PROJECT_DATA[[#This Row],[FEE_REMAINING]]*PROJECT_DATA[[#This Row],[PERCENT_PRODUCTION]]/REFERENCE_DATA!$Q$4/PROJECT_DATA[[#This Row],[DURATION]]), 0))/IF(PROJECT_DATA[[#This Row],[WORK_SCENARIO]]="", REFERENCE_DATA!$W$4, INDEX(WORK_RATES[PRODUCTION], MATCH(PROJECT_DATA[[#This Row],[WORK_SCENARIO]], WORK_RATES[SCENARIO], 0)))</f>
        <v>0.63636363636363635</v>
      </c>
    </row>
    <row r="146" spans="1:26">
      <c r="A146" s="19" t="s">
        <v>423</v>
      </c>
      <c r="B146" s="19" t="s">
        <v>38</v>
      </c>
      <c r="C146" s="19" t="s">
        <v>424</v>
      </c>
      <c r="D146" s="19" t="s">
        <v>201</v>
      </c>
      <c r="E146" s="19" t="s">
        <v>138</v>
      </c>
      <c r="F146" s="19" t="s">
        <v>33</v>
      </c>
      <c r="G146" s="19" t="s">
        <v>56</v>
      </c>
      <c r="H146" s="18">
        <v>46011</v>
      </c>
      <c r="I146" s="19" t="s">
        <v>50</v>
      </c>
      <c r="J146" s="20">
        <v>545910</v>
      </c>
      <c r="K146" s="21">
        <v>0.86255215148508491</v>
      </c>
      <c r="L146" s="2">
        <f>IF(PROJECT_DATA[[#This Row],[STATUS]]="Inactive", 0, PROJECT_DATA[[#This Row],[FEE]] * IF(PROJECT_DATA[[#This Row],[STATUS]]="Active", 1, PROJECT_DATA[[#This Row],[CONVERSION_RATE]]))</f>
        <v>470875.84501722269</v>
      </c>
      <c r="M146" s="20">
        <v>470875.84501722269</v>
      </c>
      <c r="N146" s="21">
        <v>0.53130251349880409</v>
      </c>
      <c r="O146" s="3">
        <f>1-PROJECT_DATA[[#This Row],[PERCENT_ENG]]</f>
        <v>0.46869748650119591</v>
      </c>
      <c r="P146" s="21" t="s">
        <v>62</v>
      </c>
      <c r="Q146" s="2" cm="1">
        <f t="array" ref="Q146">_xlfn.IFNA(INDEX(BURN_RATES[RATE], (MATCH(PROJECT_DATA[[#This Row],[FEE]], BURN_RATES[FEE], 1))+1), 1) * PROJECT_DATA[[#This Row],[FEE]]</f>
        <v>19106.850000000002</v>
      </c>
      <c r="S146" s="2">
        <f>IF(OR(PROJECT_DATA[[#This Row],[PREDICTED_MONTHLY_REVENUE_OVERRIDE]]="", PROJECT_DATA[[#This Row],[PREDICTED_MONTHLY_REVENUE_OVERRIDE]]=0), PROJECT_DATA[[#This Row],[PREDICTED_MONTHLY_REVENUE]], PROJECT_DATA[[#This Row],[PREDICTED_MONTHLY_REVENUE_OVERRIDE]])</f>
        <v>19106.850000000002</v>
      </c>
      <c r="T146">
        <f>ROUNDUP(PROJECT_DATA[[#This Row],[FEE_REMAINING]]/PROJECT_DATA[[#This Row],[MONTHLY_REVENUE]] * 52/ 12, 0)</f>
        <v>107</v>
      </c>
      <c r="U146" s="19"/>
      <c r="V146">
        <f>IF(OR(PROJECT_DATA[[#This Row],[DURATION_OVERRIDE]]="", PROJECT_DATA[[#This Row],[DURATION_OVERRIDE]]=0), PROJECT_DATA[[#This Row],[PREDICTED_DURATION]], PROJECT_DATA[[#This Row],[DURATION_OVERRIDE]])</f>
        <v>107</v>
      </c>
      <c r="W146" s="5">
        <f>IF(PROJECT_DATA[[#This Row],[DURATION]]=PROJECT_DATA[[#This Row],[PREDICTED_DURATION]], PROJECT_DATA[[#This Row],[MONTHLY_REVENUE]], PROJECT_DATA[[#This Row],[FEE_REMAINING]]/(PROJECT_DATA[[#This Row],[DURATION]]*12/52))</f>
        <v>19106.850000000002</v>
      </c>
      <c r="X146" s="9">
        <f>IF(PROJECT_DATA[[#This Row],[STATUS]]="Active", REFERENCE_DATA!$S$2+PROJECT_DATA[[#This Row],[DURATION]]*7, PROJECT_DATA[[#This Row],[START_DATE]]+PROJECT_DATA[[#This Row],[DURATION]]*7)</f>
        <v>46760</v>
      </c>
      <c r="Y146" s="13">
        <f>(ROUNDUP((PROJECT_DATA[[#This Row],[FEE_REMAINING]]*PROJECT_DATA[[#This Row],[PERCENT_ENG]]/REFERENCE_DATA!$Q$3/PROJECT_DATA[[#This Row],[DURATION]]), 0))/IF(PROJECT_DATA[[#This Row],[WORK_SCENARIO]]="", REFERENCE_DATA!$V$4, INDEX(WORK_RATES[ENGINEERING], MATCH(PROJECT_DATA[[#This Row],[WORK_SCENARIO]], WORK_RATES[SCENARIO], 0)))</f>
        <v>0.53333333333333333</v>
      </c>
      <c r="Z146"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147" spans="1:26">
      <c r="A147" s="19" t="s">
        <v>425</v>
      </c>
      <c r="B147" s="19" t="s">
        <v>29</v>
      </c>
      <c r="C147" s="19" t="s">
        <v>426</v>
      </c>
      <c r="D147" s="19" t="s">
        <v>40</v>
      </c>
      <c r="E147" s="19" t="s">
        <v>274</v>
      </c>
      <c r="F147" s="19" t="s">
        <v>42</v>
      </c>
      <c r="G147" s="19" t="s">
        <v>49</v>
      </c>
      <c r="H147" s="18">
        <v>45870</v>
      </c>
      <c r="I147" s="19" t="s">
        <v>79</v>
      </c>
      <c r="J147" s="20">
        <v>620134</v>
      </c>
      <c r="K147" s="21">
        <v>1</v>
      </c>
      <c r="L147" s="2">
        <f>IF(PROJECT_DATA[[#This Row],[STATUS]]="Inactive", 0, PROJECT_DATA[[#This Row],[FEE]] * IF(PROJECT_DATA[[#This Row],[STATUS]]="Active", 1, PROJECT_DATA[[#This Row],[CONVERSION_RATE]]))</f>
        <v>620134</v>
      </c>
      <c r="M147" s="20">
        <v>190744</v>
      </c>
      <c r="N147" s="21">
        <v>0.52981829854814166</v>
      </c>
      <c r="O147" s="3">
        <f>1-PROJECT_DATA[[#This Row],[PERCENT_ENG]]</f>
        <v>0.47018170145185834</v>
      </c>
      <c r="P147" s="21" t="s">
        <v>44</v>
      </c>
      <c r="Q147" s="2" cm="1">
        <f t="array" ref="Q147">_xlfn.IFNA(INDEX(BURN_RATES[RATE], (MATCH(PROJECT_DATA[[#This Row],[FEE]], BURN_RATES[FEE], 1))+1), 1) * PROJECT_DATA[[#This Row],[FEE]]</f>
        <v>21704.690000000002</v>
      </c>
      <c r="S147" s="2">
        <f>IF(OR(PROJECT_DATA[[#This Row],[PREDICTED_MONTHLY_REVENUE_OVERRIDE]]="", PROJECT_DATA[[#This Row],[PREDICTED_MONTHLY_REVENUE_OVERRIDE]]=0), PROJECT_DATA[[#This Row],[PREDICTED_MONTHLY_REVENUE]], PROJECT_DATA[[#This Row],[PREDICTED_MONTHLY_REVENUE_OVERRIDE]])</f>
        <v>21704.690000000002</v>
      </c>
      <c r="T147">
        <f>ROUNDUP(PROJECT_DATA[[#This Row],[FEE_REMAINING]]/PROJECT_DATA[[#This Row],[MONTHLY_REVENUE]] * 52/ 12, 0)</f>
        <v>39</v>
      </c>
      <c r="U147" s="19">
        <v>38</v>
      </c>
      <c r="V147">
        <f>IF(OR(PROJECT_DATA[[#This Row],[DURATION_OVERRIDE]]="", PROJECT_DATA[[#This Row],[DURATION_OVERRIDE]]=0), PROJECT_DATA[[#This Row],[PREDICTED_DURATION]], PROJECT_DATA[[#This Row],[DURATION_OVERRIDE]])</f>
        <v>38</v>
      </c>
      <c r="W147" s="5">
        <f>IF(PROJECT_DATA[[#This Row],[DURATION]]=PROJECT_DATA[[#This Row],[PREDICTED_DURATION]], PROJECT_DATA[[#This Row],[MONTHLY_REVENUE]], PROJECT_DATA[[#This Row],[FEE_REMAINING]]/(PROJECT_DATA[[#This Row],[DURATION]]*12/52))</f>
        <v>21751.508771929821</v>
      </c>
      <c r="X147" s="9">
        <f ca="1">IF(PROJECT_DATA[[#This Row],[STATUS]]="Active", REFERENCE_DATA!$S$2+PROJECT_DATA[[#This Row],[DURATION]]*7, PROJECT_DATA[[#This Row],[START_DATE]]+PROJECT_DATA[[#This Row],[DURATION]]*7)</f>
        <v>46343</v>
      </c>
      <c r="Y147" s="13">
        <f>(ROUNDUP((PROJECT_DATA[[#This Row],[FEE_REMAINING]]*PROJECT_DATA[[#This Row],[PERCENT_ENG]]/REFERENCE_DATA!$Q$3/PROJECT_DATA[[#This Row],[DURATION]]), 0))/IF(PROJECT_DATA[[#This Row],[WORK_SCENARIO]]="", REFERENCE_DATA!$V$4, INDEX(WORK_RATES[ENGINEERING], MATCH(PROJECT_DATA[[#This Row],[WORK_SCENARIO]], WORK_RATES[SCENARIO], 0)))</f>
        <v>0.67500000000000004</v>
      </c>
      <c r="Z147" s="13">
        <f>(ROUNDUP((PROJECT_DATA[[#This Row],[FEE_REMAINING]]*PROJECT_DATA[[#This Row],[PERCENT_PRODUCTION]]/REFERENCE_DATA!$Q$4/PROJECT_DATA[[#This Row],[DURATION]]), 0))/IF(PROJECT_DATA[[#This Row],[WORK_SCENARIO]]="", REFERENCE_DATA!$W$4, INDEX(WORK_RATES[PRODUCTION], MATCH(PROJECT_DATA[[#This Row],[WORK_SCENARIO]], WORK_RATES[SCENARIO], 0)))</f>
        <v>0.6</v>
      </c>
    </row>
    <row r="148" spans="1:26">
      <c r="A148" s="19" t="s">
        <v>427</v>
      </c>
      <c r="B148" s="19" t="s">
        <v>29</v>
      </c>
      <c r="C148" s="19" t="s">
        <v>428</v>
      </c>
      <c r="D148" s="19" t="s">
        <v>137</v>
      </c>
      <c r="E148" s="19" t="s">
        <v>83</v>
      </c>
      <c r="F148" s="19" t="s">
        <v>42</v>
      </c>
      <c r="G148" s="19" t="s">
        <v>49</v>
      </c>
      <c r="H148" s="18">
        <v>45817</v>
      </c>
      <c r="I148" s="19" t="s">
        <v>118</v>
      </c>
      <c r="J148" s="20">
        <v>130361</v>
      </c>
      <c r="K148" s="21">
        <v>1</v>
      </c>
      <c r="L148" s="2">
        <f>IF(PROJECT_DATA[[#This Row],[STATUS]]="Inactive", 0, PROJECT_DATA[[#This Row],[FEE]] * IF(PROJECT_DATA[[#This Row],[STATUS]]="Active", 1, PROJECT_DATA[[#This Row],[CONVERSION_RATE]]))</f>
        <v>130361</v>
      </c>
      <c r="M148" s="20">
        <v>24412</v>
      </c>
      <c r="N148" s="21">
        <v>0.70586138421047318</v>
      </c>
      <c r="O148" s="3">
        <f>1-PROJECT_DATA[[#This Row],[PERCENT_ENG]]</f>
        <v>0.29413861578952682</v>
      </c>
      <c r="P148" s="21" t="s">
        <v>94</v>
      </c>
      <c r="Q148" s="2" cm="1">
        <f t="array" ref="Q148">_xlfn.IFNA(INDEX(BURN_RATES[RATE], (MATCH(PROJECT_DATA[[#This Row],[FEE]], BURN_RATES[FEE], 1))+1), 1) * PROJECT_DATA[[#This Row],[FEE]]</f>
        <v>6518.05</v>
      </c>
      <c r="S148" s="2">
        <f>IF(OR(PROJECT_DATA[[#This Row],[PREDICTED_MONTHLY_REVENUE_OVERRIDE]]="", PROJECT_DATA[[#This Row],[PREDICTED_MONTHLY_REVENUE_OVERRIDE]]=0), PROJECT_DATA[[#This Row],[PREDICTED_MONTHLY_REVENUE]], PROJECT_DATA[[#This Row],[PREDICTED_MONTHLY_REVENUE_OVERRIDE]])</f>
        <v>6518.05</v>
      </c>
      <c r="T148">
        <f>ROUNDUP(PROJECT_DATA[[#This Row],[FEE_REMAINING]]/PROJECT_DATA[[#This Row],[MONTHLY_REVENUE]] * 52/ 12, 0)</f>
        <v>17</v>
      </c>
      <c r="U148" s="19">
        <v>13</v>
      </c>
      <c r="V148">
        <f>IF(OR(PROJECT_DATA[[#This Row],[DURATION_OVERRIDE]]="", PROJECT_DATA[[#This Row],[DURATION_OVERRIDE]]=0), PROJECT_DATA[[#This Row],[PREDICTED_DURATION]], PROJECT_DATA[[#This Row],[DURATION_OVERRIDE]])</f>
        <v>13</v>
      </c>
      <c r="W148" s="5">
        <f>IF(PROJECT_DATA[[#This Row],[DURATION]]=PROJECT_DATA[[#This Row],[PREDICTED_DURATION]], PROJECT_DATA[[#This Row],[MONTHLY_REVENUE]], PROJECT_DATA[[#This Row],[FEE_REMAINING]]/(PROJECT_DATA[[#This Row],[DURATION]]*12/52))</f>
        <v>8137.333333333333</v>
      </c>
      <c r="X148" s="9">
        <f ca="1">IF(PROJECT_DATA[[#This Row],[STATUS]]="Active", REFERENCE_DATA!$S$2+PROJECT_DATA[[#This Row],[DURATION]]*7, PROJECT_DATA[[#This Row],[START_DATE]]+PROJECT_DATA[[#This Row],[DURATION]]*7)</f>
        <v>46168</v>
      </c>
      <c r="Y148" s="13">
        <f>(ROUNDUP((PROJECT_DATA[[#This Row],[FEE_REMAINING]]*PROJECT_DATA[[#This Row],[PERCENT_ENG]]/REFERENCE_DATA!$Q$3/PROJECT_DATA[[#This Row],[DURATION]]), 0))/IF(PROJECT_DATA[[#This Row],[WORK_SCENARIO]]="", REFERENCE_DATA!$V$4, INDEX(WORK_RATES[ENGINEERING], MATCH(PROJECT_DATA[[#This Row],[WORK_SCENARIO]], WORK_RATES[SCENARIO], 0)))</f>
        <v>0.4</v>
      </c>
      <c r="Z148" s="13">
        <f>(ROUNDUP((PROJECT_DATA[[#This Row],[FEE_REMAINING]]*PROJECT_DATA[[#This Row],[PERCENT_PRODUCTION]]/REFERENCE_DATA!$Q$4/PROJECT_DATA[[#This Row],[DURATION]]), 0))/IF(PROJECT_DATA[[#This Row],[WORK_SCENARIO]]="", REFERENCE_DATA!$W$4, INDEX(WORK_RATES[PRODUCTION], MATCH(PROJECT_DATA[[#This Row],[WORK_SCENARIO]], WORK_RATES[SCENARIO], 0)))</f>
        <v>0.1875</v>
      </c>
    </row>
    <row r="149" spans="1:26">
      <c r="A149" s="19" t="s">
        <v>429</v>
      </c>
      <c r="B149" s="19" t="s">
        <v>38</v>
      </c>
      <c r="C149" s="19" t="s">
        <v>430</v>
      </c>
      <c r="D149" s="19" t="s">
        <v>59</v>
      </c>
      <c r="E149" s="19" t="s">
        <v>336</v>
      </c>
      <c r="F149" s="19" t="s">
        <v>55</v>
      </c>
      <c r="G149" s="19" t="s">
        <v>78</v>
      </c>
      <c r="H149" s="18">
        <v>46093</v>
      </c>
      <c r="I149" s="19" t="s">
        <v>68</v>
      </c>
      <c r="J149" s="20">
        <v>430390</v>
      </c>
      <c r="K149" s="21">
        <v>0.45145888425579017</v>
      </c>
      <c r="L149" s="2">
        <f>IF(PROJECT_DATA[[#This Row],[STATUS]]="Inactive", 0, PROJECT_DATA[[#This Row],[FEE]] * IF(PROJECT_DATA[[#This Row],[STATUS]]="Active", 1, PROJECT_DATA[[#This Row],[CONVERSION_RATE]]))</f>
        <v>194303.38919484953</v>
      </c>
      <c r="M149" s="20">
        <v>194303.38919484953</v>
      </c>
      <c r="N149" s="21">
        <v>0.57385663133172671</v>
      </c>
      <c r="O149" s="3">
        <f>1-PROJECT_DATA[[#This Row],[PERCENT_ENG]]</f>
        <v>0.42614336866827329</v>
      </c>
      <c r="P149" s="21" t="s">
        <v>36</v>
      </c>
      <c r="Q149" s="2" cm="1">
        <f t="array" ref="Q149">_xlfn.IFNA(INDEX(BURN_RATES[RATE], (MATCH(PROJECT_DATA[[#This Row],[FEE]], BURN_RATES[FEE], 1))+1), 1) * PROJECT_DATA[[#This Row],[FEE]]</f>
        <v>17215.599999999999</v>
      </c>
      <c r="S149" s="2">
        <f>IF(OR(PROJECT_DATA[[#This Row],[PREDICTED_MONTHLY_REVENUE_OVERRIDE]]="", PROJECT_DATA[[#This Row],[PREDICTED_MONTHLY_REVENUE_OVERRIDE]]=0), PROJECT_DATA[[#This Row],[PREDICTED_MONTHLY_REVENUE]], PROJECT_DATA[[#This Row],[PREDICTED_MONTHLY_REVENUE_OVERRIDE]])</f>
        <v>17215.599999999999</v>
      </c>
      <c r="T149">
        <f>ROUNDUP(PROJECT_DATA[[#This Row],[FEE_REMAINING]]/PROJECT_DATA[[#This Row],[MONTHLY_REVENUE]] * 52/ 12, 0)</f>
        <v>49</v>
      </c>
      <c r="U149" s="19">
        <v>41</v>
      </c>
      <c r="V149">
        <f>IF(OR(PROJECT_DATA[[#This Row],[DURATION_OVERRIDE]]="", PROJECT_DATA[[#This Row],[DURATION_OVERRIDE]]=0), PROJECT_DATA[[#This Row],[PREDICTED_DURATION]], PROJECT_DATA[[#This Row],[DURATION_OVERRIDE]])</f>
        <v>41</v>
      </c>
      <c r="W149" s="5">
        <f>IF(PROJECT_DATA[[#This Row],[DURATION]]=PROJECT_DATA[[#This Row],[PREDICTED_DURATION]], PROJECT_DATA[[#This Row],[MONTHLY_REVENUE]], PROJECT_DATA[[#This Row],[FEE_REMAINING]]/(PROJECT_DATA[[#This Row],[DURATION]]*12/52))</f>
        <v>20536.1305653093</v>
      </c>
      <c r="X149" s="9">
        <f>IF(PROJECT_DATA[[#This Row],[STATUS]]="Active", REFERENCE_DATA!$S$2+PROJECT_DATA[[#This Row],[DURATION]]*7, PROJECT_DATA[[#This Row],[START_DATE]]+PROJECT_DATA[[#This Row],[DURATION]]*7)</f>
        <v>46380</v>
      </c>
      <c r="Y149" s="13">
        <f>(ROUNDUP((PROJECT_DATA[[#This Row],[FEE_REMAINING]]*PROJECT_DATA[[#This Row],[PERCENT_ENG]]/REFERENCE_DATA!$Q$3/PROJECT_DATA[[#This Row],[DURATION]]), 0))/IF(PROJECT_DATA[[#This Row],[WORK_SCENARIO]]="", REFERENCE_DATA!$V$4, INDEX(WORK_RATES[ENGINEERING], MATCH(PROJECT_DATA[[#This Row],[WORK_SCENARIO]], WORK_RATES[SCENARIO], 0)))</f>
        <v>0.56000000000000005</v>
      </c>
      <c r="Z149" s="13">
        <f>(ROUNDUP((PROJECT_DATA[[#This Row],[FEE_REMAINING]]*PROJECT_DATA[[#This Row],[PERCENT_PRODUCTION]]/REFERENCE_DATA!$Q$4/PROJECT_DATA[[#This Row],[DURATION]]), 0))/IF(PROJECT_DATA[[#This Row],[WORK_SCENARIO]]="", REFERENCE_DATA!$W$4, INDEX(WORK_RATES[PRODUCTION], MATCH(PROJECT_DATA[[#This Row],[WORK_SCENARIO]], WORK_RATES[SCENARIO], 0)))</f>
        <v>0.47727272727272729</v>
      </c>
    </row>
    <row r="150" spans="1:26">
      <c r="A150" s="19" t="s">
        <v>431</v>
      </c>
      <c r="B150" s="19" t="s">
        <v>29</v>
      </c>
      <c r="C150" s="19" t="s">
        <v>432</v>
      </c>
      <c r="D150" s="19" t="s">
        <v>65</v>
      </c>
      <c r="E150" s="19" t="s">
        <v>433</v>
      </c>
      <c r="F150" s="19" t="s">
        <v>55</v>
      </c>
      <c r="G150" s="19" t="s">
        <v>56</v>
      </c>
      <c r="H150" s="18">
        <v>45800</v>
      </c>
      <c r="I150" s="19" t="s">
        <v>107</v>
      </c>
      <c r="J150" s="20">
        <v>196546</v>
      </c>
      <c r="K150" s="21">
        <v>1</v>
      </c>
      <c r="L150" s="2">
        <f>IF(PROJECT_DATA[[#This Row],[STATUS]]="Inactive", 0, PROJECT_DATA[[#This Row],[FEE]] * IF(PROJECT_DATA[[#This Row],[STATUS]]="Active", 1, PROJECT_DATA[[#This Row],[CONVERSION_RATE]]))</f>
        <v>196546</v>
      </c>
      <c r="M150" s="20">
        <v>137359</v>
      </c>
      <c r="N150" s="21">
        <v>0.42975663296982769</v>
      </c>
      <c r="O150" s="3">
        <f>1-PROJECT_DATA[[#This Row],[PERCENT_ENG]]</f>
        <v>0.57024336703017231</v>
      </c>
      <c r="P150" s="21" t="s">
        <v>36</v>
      </c>
      <c r="Q150" s="2" cm="1">
        <f t="array" ref="Q150">_xlfn.IFNA(INDEX(BURN_RATES[RATE], (MATCH(PROJECT_DATA[[#This Row],[FEE]], BURN_RATES[FEE], 1))+1), 1) * PROJECT_DATA[[#This Row],[FEE]]</f>
        <v>9827.3000000000011</v>
      </c>
      <c r="S150" s="2">
        <f>IF(OR(PROJECT_DATA[[#This Row],[PREDICTED_MONTHLY_REVENUE_OVERRIDE]]="", PROJECT_DATA[[#This Row],[PREDICTED_MONTHLY_REVENUE_OVERRIDE]]=0), PROJECT_DATA[[#This Row],[PREDICTED_MONTHLY_REVENUE]], PROJECT_DATA[[#This Row],[PREDICTED_MONTHLY_REVENUE_OVERRIDE]])</f>
        <v>9827.3000000000011</v>
      </c>
      <c r="T150">
        <f>ROUNDUP(PROJECT_DATA[[#This Row],[FEE_REMAINING]]/PROJECT_DATA[[#This Row],[MONTHLY_REVENUE]] * 52/ 12, 0)</f>
        <v>61</v>
      </c>
      <c r="U150" s="19">
        <v>47</v>
      </c>
      <c r="V150">
        <f>IF(OR(PROJECT_DATA[[#This Row],[DURATION_OVERRIDE]]="", PROJECT_DATA[[#This Row],[DURATION_OVERRIDE]]=0), PROJECT_DATA[[#This Row],[PREDICTED_DURATION]], PROJECT_DATA[[#This Row],[DURATION_OVERRIDE]])</f>
        <v>47</v>
      </c>
      <c r="W150" s="5">
        <f>IF(PROJECT_DATA[[#This Row],[DURATION]]=PROJECT_DATA[[#This Row],[PREDICTED_DURATION]], PROJECT_DATA[[#This Row],[MONTHLY_REVENUE]], PROJECT_DATA[[#This Row],[FEE_REMAINING]]/(PROJECT_DATA[[#This Row],[DURATION]]*12/52))</f>
        <v>12664.304964539006</v>
      </c>
      <c r="X150" s="9">
        <f ca="1">IF(PROJECT_DATA[[#This Row],[STATUS]]="Active", REFERENCE_DATA!$S$2+PROJECT_DATA[[#This Row],[DURATION]]*7, PROJECT_DATA[[#This Row],[START_DATE]]+PROJECT_DATA[[#This Row],[DURATION]]*7)</f>
        <v>46406</v>
      </c>
      <c r="Y150" s="13">
        <f>(ROUNDUP((PROJECT_DATA[[#This Row],[FEE_REMAINING]]*PROJECT_DATA[[#This Row],[PERCENT_ENG]]/REFERENCE_DATA!$Q$3/PROJECT_DATA[[#This Row],[DURATION]]), 0))/IF(PROJECT_DATA[[#This Row],[WORK_SCENARIO]]="", REFERENCE_DATA!$V$4, INDEX(WORK_RATES[ENGINEERING], MATCH(PROJECT_DATA[[#This Row],[WORK_SCENARIO]], WORK_RATES[SCENARIO], 0)))</f>
        <v>0.26</v>
      </c>
      <c r="Z150" s="13">
        <f>(ROUNDUP((PROJECT_DATA[[#This Row],[FEE_REMAINING]]*PROJECT_DATA[[#This Row],[PERCENT_PRODUCTION]]/REFERENCE_DATA!$Q$4/PROJECT_DATA[[#This Row],[DURATION]]), 0))/IF(PROJECT_DATA[[#This Row],[WORK_SCENARIO]]="", REFERENCE_DATA!$W$4, INDEX(WORK_RATES[PRODUCTION], MATCH(PROJECT_DATA[[#This Row],[WORK_SCENARIO]], WORK_RATES[SCENARIO], 0)))</f>
        <v>0.38636363636363635</v>
      </c>
    </row>
    <row r="151" spans="1:26">
      <c r="A151" s="19" t="s">
        <v>434</v>
      </c>
      <c r="B151" s="19" t="s">
        <v>38</v>
      </c>
      <c r="C151" s="19" t="s">
        <v>435</v>
      </c>
      <c r="D151" s="19" t="s">
        <v>148</v>
      </c>
      <c r="E151" s="19" t="s">
        <v>110</v>
      </c>
      <c r="F151" s="19" t="s">
        <v>42</v>
      </c>
      <c r="G151" s="19" t="s">
        <v>67</v>
      </c>
      <c r="H151" s="18">
        <v>45972</v>
      </c>
      <c r="I151" s="19" t="s">
        <v>166</v>
      </c>
      <c r="J151" s="20">
        <v>222774</v>
      </c>
      <c r="K151" s="21">
        <v>0.63114135365914392</v>
      </c>
      <c r="L151" s="2">
        <f>IF(PROJECT_DATA[[#This Row],[STATUS]]="Inactive", 0, PROJECT_DATA[[#This Row],[FEE]] * IF(PROJECT_DATA[[#This Row],[STATUS]]="Active", 1, PROJECT_DATA[[#This Row],[CONVERSION_RATE]]))</f>
        <v>140601.88392006213</v>
      </c>
      <c r="M151" s="20">
        <v>140601.88392006213</v>
      </c>
      <c r="N151" s="21">
        <v>0.71816766095746654</v>
      </c>
      <c r="O151" s="3">
        <f>1-PROJECT_DATA[[#This Row],[PERCENT_ENG]]</f>
        <v>0.28183233904253346</v>
      </c>
      <c r="P151" s="21" t="s">
        <v>44</v>
      </c>
      <c r="Q151" s="2" cm="1">
        <f t="array" ref="Q151">_xlfn.IFNA(INDEX(BURN_RATES[RATE], (MATCH(PROJECT_DATA[[#This Row],[FEE]], BURN_RATES[FEE], 1))+1), 1) * PROJECT_DATA[[#This Row],[FEE]]</f>
        <v>11138.7</v>
      </c>
      <c r="S151" s="2">
        <f>IF(OR(PROJECT_DATA[[#This Row],[PREDICTED_MONTHLY_REVENUE_OVERRIDE]]="", PROJECT_DATA[[#This Row],[PREDICTED_MONTHLY_REVENUE_OVERRIDE]]=0), PROJECT_DATA[[#This Row],[PREDICTED_MONTHLY_REVENUE]], PROJECT_DATA[[#This Row],[PREDICTED_MONTHLY_REVENUE_OVERRIDE]])</f>
        <v>11138.7</v>
      </c>
      <c r="T151">
        <f>ROUNDUP(PROJECT_DATA[[#This Row],[FEE_REMAINING]]/PROJECT_DATA[[#This Row],[MONTHLY_REVENUE]] * 52/ 12, 0)</f>
        <v>55</v>
      </c>
      <c r="U151" s="19">
        <v>50</v>
      </c>
      <c r="V151">
        <f>IF(OR(PROJECT_DATA[[#This Row],[DURATION_OVERRIDE]]="", PROJECT_DATA[[#This Row],[DURATION_OVERRIDE]]=0), PROJECT_DATA[[#This Row],[PREDICTED_DURATION]], PROJECT_DATA[[#This Row],[DURATION_OVERRIDE]])</f>
        <v>50</v>
      </c>
      <c r="W151" s="5">
        <f>IF(PROJECT_DATA[[#This Row],[DURATION]]=PROJECT_DATA[[#This Row],[PREDICTED_DURATION]], PROJECT_DATA[[#This Row],[MONTHLY_REVENUE]], PROJECT_DATA[[#This Row],[FEE_REMAINING]]/(PROJECT_DATA[[#This Row],[DURATION]]*12/52))</f>
        <v>12185.496606405384</v>
      </c>
      <c r="X151" s="9">
        <f>IF(PROJECT_DATA[[#This Row],[STATUS]]="Active", REFERENCE_DATA!$S$2+PROJECT_DATA[[#This Row],[DURATION]]*7, PROJECT_DATA[[#This Row],[START_DATE]]+PROJECT_DATA[[#This Row],[DURATION]]*7)</f>
        <v>46322</v>
      </c>
      <c r="Y151" s="13">
        <f>(ROUNDUP((PROJECT_DATA[[#This Row],[FEE_REMAINING]]*PROJECT_DATA[[#This Row],[PERCENT_ENG]]/REFERENCE_DATA!$Q$3/PROJECT_DATA[[#This Row],[DURATION]]), 0))/IF(PROJECT_DATA[[#This Row],[WORK_SCENARIO]]="", REFERENCE_DATA!$V$4, INDEX(WORK_RATES[ENGINEERING], MATCH(PROJECT_DATA[[#This Row],[WORK_SCENARIO]], WORK_RATES[SCENARIO], 0)))</f>
        <v>0.52500000000000002</v>
      </c>
      <c r="Z151" s="13">
        <f>(ROUNDUP((PROJECT_DATA[[#This Row],[FEE_REMAINING]]*PROJECT_DATA[[#This Row],[PERCENT_PRODUCTION]]/REFERENCE_DATA!$Q$4/PROJECT_DATA[[#This Row],[DURATION]]), 0))/IF(PROJECT_DATA[[#This Row],[WORK_SCENARIO]]="", REFERENCE_DATA!$W$4, INDEX(WORK_RATES[PRODUCTION], MATCH(PROJECT_DATA[[#This Row],[WORK_SCENARIO]], WORK_RATES[SCENARIO], 0)))</f>
        <v>0.2</v>
      </c>
    </row>
    <row r="152" spans="1:26">
      <c r="A152" s="19" t="s">
        <v>436</v>
      </c>
      <c r="B152" s="19" t="s">
        <v>29</v>
      </c>
      <c r="C152" s="19" t="s">
        <v>437</v>
      </c>
      <c r="D152" s="19" t="s">
        <v>148</v>
      </c>
      <c r="E152" s="19" t="s">
        <v>433</v>
      </c>
      <c r="F152" s="19" t="s">
        <v>33</v>
      </c>
      <c r="G152" s="19" t="s">
        <v>34</v>
      </c>
      <c r="H152" s="18">
        <v>45795</v>
      </c>
      <c r="I152" s="19" t="s">
        <v>79</v>
      </c>
      <c r="J152" s="20">
        <v>270600</v>
      </c>
      <c r="K152" s="21">
        <v>1</v>
      </c>
      <c r="L152" s="2">
        <f>IF(PROJECT_DATA[[#This Row],[STATUS]]="Inactive", 0, PROJECT_DATA[[#This Row],[FEE]] * IF(PROJECT_DATA[[#This Row],[STATUS]]="Active", 1, PROJECT_DATA[[#This Row],[CONVERSION_RATE]]))</f>
        <v>270600</v>
      </c>
      <c r="M152" s="20">
        <v>266657</v>
      </c>
      <c r="N152" s="21">
        <v>0.76867094362402055</v>
      </c>
      <c r="O152" s="3">
        <f>1-PROJECT_DATA[[#This Row],[PERCENT_ENG]]</f>
        <v>0.23132905637597945</v>
      </c>
      <c r="P152" s="21" t="s">
        <v>62</v>
      </c>
      <c r="Q152" s="2" cm="1">
        <f t="array" ref="Q152">_xlfn.IFNA(INDEX(BURN_RATES[RATE], (MATCH(PROJECT_DATA[[#This Row],[FEE]], BURN_RATES[FEE], 1))+1), 1) * PROJECT_DATA[[#This Row],[FEE]]</f>
        <v>10824</v>
      </c>
      <c r="S152" s="2">
        <f>IF(OR(PROJECT_DATA[[#This Row],[PREDICTED_MONTHLY_REVENUE_OVERRIDE]]="", PROJECT_DATA[[#This Row],[PREDICTED_MONTHLY_REVENUE_OVERRIDE]]=0), PROJECT_DATA[[#This Row],[PREDICTED_MONTHLY_REVENUE]], PROJECT_DATA[[#This Row],[PREDICTED_MONTHLY_REVENUE_OVERRIDE]])</f>
        <v>10824</v>
      </c>
      <c r="T152">
        <f>ROUNDUP(PROJECT_DATA[[#This Row],[FEE_REMAINING]]/PROJECT_DATA[[#This Row],[MONTHLY_REVENUE]] * 52/ 12, 0)</f>
        <v>107</v>
      </c>
      <c r="U152" s="19">
        <v>106</v>
      </c>
      <c r="V152">
        <f>IF(OR(PROJECT_DATA[[#This Row],[DURATION_OVERRIDE]]="", PROJECT_DATA[[#This Row],[DURATION_OVERRIDE]]=0), PROJECT_DATA[[#This Row],[PREDICTED_DURATION]], PROJECT_DATA[[#This Row],[DURATION_OVERRIDE]])</f>
        <v>106</v>
      </c>
      <c r="W152" s="5">
        <f>IF(PROJECT_DATA[[#This Row],[DURATION]]=PROJECT_DATA[[#This Row],[PREDICTED_DURATION]], PROJECT_DATA[[#This Row],[MONTHLY_REVENUE]], PROJECT_DATA[[#This Row],[FEE_REMAINING]]/(PROJECT_DATA[[#This Row],[DURATION]]*12/52))</f>
        <v>10901.072327044027</v>
      </c>
      <c r="X152" s="9">
        <f ca="1">IF(PROJECT_DATA[[#This Row],[STATUS]]="Active", REFERENCE_DATA!$S$2+PROJECT_DATA[[#This Row],[DURATION]]*7, PROJECT_DATA[[#This Row],[START_DATE]]+PROJECT_DATA[[#This Row],[DURATION]]*7)</f>
        <v>46819</v>
      </c>
      <c r="Y152" s="13">
        <f>(ROUNDUP((PROJECT_DATA[[#This Row],[FEE_REMAINING]]*PROJECT_DATA[[#This Row],[PERCENT_ENG]]/REFERENCE_DATA!$Q$3/PROJECT_DATA[[#This Row],[DURATION]]), 0))/IF(PROJECT_DATA[[#This Row],[WORK_SCENARIO]]="", REFERENCE_DATA!$V$4, INDEX(WORK_RATES[ENGINEERING], MATCH(PROJECT_DATA[[#This Row],[WORK_SCENARIO]], WORK_RATES[SCENARIO], 0)))</f>
        <v>0.44444444444444442</v>
      </c>
      <c r="Z152" s="13">
        <f>(ROUNDUP((PROJECT_DATA[[#This Row],[FEE_REMAINING]]*PROJECT_DATA[[#This Row],[PERCENT_PRODUCTION]]/REFERENCE_DATA!$Q$4/PROJECT_DATA[[#This Row],[DURATION]]), 0))/IF(PROJECT_DATA[[#This Row],[WORK_SCENARIO]]="", REFERENCE_DATA!$W$4, INDEX(WORK_RATES[PRODUCTION], MATCH(PROJECT_DATA[[#This Row],[WORK_SCENARIO]], WORK_RATES[SCENARIO], 0)))</f>
        <v>0.14285714285714285</v>
      </c>
    </row>
    <row r="153" spans="1:26">
      <c r="A153" s="19" t="s">
        <v>438</v>
      </c>
      <c r="B153" s="19" t="s">
        <v>29</v>
      </c>
      <c r="C153" s="19" t="s">
        <v>439</v>
      </c>
      <c r="D153" s="19" t="s">
        <v>201</v>
      </c>
      <c r="E153" s="19" t="s">
        <v>336</v>
      </c>
      <c r="F153" s="19" t="s">
        <v>77</v>
      </c>
      <c r="G153" s="19" t="s">
        <v>78</v>
      </c>
      <c r="H153" s="18">
        <v>45805</v>
      </c>
      <c r="I153" s="19" t="s">
        <v>177</v>
      </c>
      <c r="J153" s="20">
        <v>363101</v>
      </c>
      <c r="K153" s="21">
        <v>1</v>
      </c>
      <c r="L153" s="2">
        <f>IF(PROJECT_DATA[[#This Row],[STATUS]]="Inactive", 0, PROJECT_DATA[[#This Row],[FEE]] * IF(PROJECT_DATA[[#This Row],[STATUS]]="Active", 1, PROJECT_DATA[[#This Row],[CONVERSION_RATE]]))</f>
        <v>363101</v>
      </c>
      <c r="M153" s="20">
        <v>278494</v>
      </c>
      <c r="N153" s="21">
        <v>0.76548892975961313</v>
      </c>
      <c r="O153" s="3">
        <f>1-PROJECT_DATA[[#This Row],[PERCENT_ENG]]</f>
        <v>0.23451107024038687</v>
      </c>
      <c r="P153" s="21" t="s">
        <v>36</v>
      </c>
      <c r="Q153" s="2" cm="1">
        <f t="array" ref="Q153">_xlfn.IFNA(INDEX(BURN_RATES[RATE], (MATCH(PROJECT_DATA[[#This Row],[FEE]], BURN_RATES[FEE], 1))+1), 1) * PROJECT_DATA[[#This Row],[FEE]]</f>
        <v>14524.04</v>
      </c>
      <c r="S153" s="2">
        <f>IF(OR(PROJECT_DATA[[#This Row],[PREDICTED_MONTHLY_REVENUE_OVERRIDE]]="", PROJECT_DATA[[#This Row],[PREDICTED_MONTHLY_REVENUE_OVERRIDE]]=0), PROJECT_DATA[[#This Row],[PREDICTED_MONTHLY_REVENUE]], PROJECT_DATA[[#This Row],[PREDICTED_MONTHLY_REVENUE_OVERRIDE]])</f>
        <v>14524.04</v>
      </c>
      <c r="T153">
        <f>ROUNDUP(PROJECT_DATA[[#This Row],[FEE_REMAINING]]/PROJECT_DATA[[#This Row],[MONTHLY_REVENUE]] * 52/ 12, 0)</f>
        <v>84</v>
      </c>
      <c r="U153" s="19">
        <v>84</v>
      </c>
      <c r="V153">
        <f>IF(OR(PROJECT_DATA[[#This Row],[DURATION_OVERRIDE]]="", PROJECT_DATA[[#This Row],[DURATION_OVERRIDE]]=0), PROJECT_DATA[[#This Row],[PREDICTED_DURATION]], PROJECT_DATA[[#This Row],[DURATION_OVERRIDE]])</f>
        <v>84</v>
      </c>
      <c r="W153" s="5">
        <f>IF(PROJECT_DATA[[#This Row],[DURATION]]=PROJECT_DATA[[#This Row],[PREDICTED_DURATION]], PROJECT_DATA[[#This Row],[MONTHLY_REVENUE]], PROJECT_DATA[[#This Row],[FEE_REMAINING]]/(PROJECT_DATA[[#This Row],[DURATION]]*12/52))</f>
        <v>14524.04</v>
      </c>
      <c r="X153" s="9">
        <f ca="1">IF(PROJECT_DATA[[#This Row],[STATUS]]="Active", REFERENCE_DATA!$S$2+PROJECT_DATA[[#This Row],[DURATION]]*7, PROJECT_DATA[[#This Row],[START_DATE]]+PROJECT_DATA[[#This Row],[DURATION]]*7)</f>
        <v>46665</v>
      </c>
      <c r="Y153" s="13">
        <f>(ROUNDUP((PROJECT_DATA[[#This Row],[FEE_REMAINING]]*PROJECT_DATA[[#This Row],[PERCENT_ENG]]/REFERENCE_DATA!$Q$3/PROJECT_DATA[[#This Row],[DURATION]]), 0))/IF(PROJECT_DATA[[#This Row],[WORK_SCENARIO]]="", REFERENCE_DATA!$V$4, INDEX(WORK_RATES[ENGINEERING], MATCH(PROJECT_DATA[[#This Row],[WORK_SCENARIO]], WORK_RATES[SCENARIO], 0)))</f>
        <v>0.52</v>
      </c>
      <c r="Z153" s="13">
        <f>(ROUNDUP((PROJECT_DATA[[#This Row],[FEE_REMAINING]]*PROJECT_DATA[[#This Row],[PERCENT_PRODUCTION]]/REFERENCE_DATA!$Q$4/PROJECT_DATA[[#This Row],[DURATION]]), 0))/IF(PROJECT_DATA[[#This Row],[WORK_SCENARIO]]="", REFERENCE_DATA!$W$4, INDEX(WORK_RATES[PRODUCTION], MATCH(PROJECT_DATA[[#This Row],[WORK_SCENARIO]], WORK_RATES[SCENARIO], 0)))</f>
        <v>0.18181818181818182</v>
      </c>
    </row>
    <row r="154" spans="1:26">
      <c r="A154" s="19" t="s">
        <v>440</v>
      </c>
      <c r="B154" s="19" t="s">
        <v>38</v>
      </c>
      <c r="C154" s="19" t="s">
        <v>441</v>
      </c>
      <c r="D154" s="19" t="s">
        <v>213</v>
      </c>
      <c r="E154" s="19" t="s">
        <v>134</v>
      </c>
      <c r="F154" s="19" t="s">
        <v>42</v>
      </c>
      <c r="G154" s="19" t="s">
        <v>149</v>
      </c>
      <c r="H154" s="18">
        <v>46168</v>
      </c>
      <c r="I154" s="19" t="s">
        <v>35</v>
      </c>
      <c r="J154" s="20">
        <v>531866</v>
      </c>
      <c r="K154" s="21">
        <v>0.5591987828679118</v>
      </c>
      <c r="L154" s="2">
        <f>IF(PROJECT_DATA[[#This Row],[STATUS]]="Inactive", 0, PROJECT_DATA[[#This Row],[FEE]] * IF(PROJECT_DATA[[#This Row],[STATUS]]="Active", 1, PROJECT_DATA[[#This Row],[CONVERSION_RATE]]))</f>
        <v>297418.81984882476</v>
      </c>
      <c r="M154" s="20">
        <v>297418.81984882476</v>
      </c>
      <c r="N154" s="21">
        <v>0.55452503700362699</v>
      </c>
      <c r="O154" s="3">
        <f>1-PROJECT_DATA[[#This Row],[PERCENT_ENG]]</f>
        <v>0.44547496299637301</v>
      </c>
      <c r="P154" s="21" t="s">
        <v>36</v>
      </c>
      <c r="Q154" s="2" cm="1">
        <f t="array" ref="Q154">_xlfn.IFNA(INDEX(BURN_RATES[RATE], (MATCH(PROJECT_DATA[[#This Row],[FEE]], BURN_RATES[FEE], 1))+1), 1) * PROJECT_DATA[[#This Row],[FEE]]</f>
        <v>18615.310000000001</v>
      </c>
      <c r="S154" s="2">
        <f>IF(OR(PROJECT_DATA[[#This Row],[PREDICTED_MONTHLY_REVENUE_OVERRIDE]]="", PROJECT_DATA[[#This Row],[PREDICTED_MONTHLY_REVENUE_OVERRIDE]]=0), PROJECT_DATA[[#This Row],[PREDICTED_MONTHLY_REVENUE]], PROJECT_DATA[[#This Row],[PREDICTED_MONTHLY_REVENUE_OVERRIDE]])</f>
        <v>18615.310000000001</v>
      </c>
      <c r="T154">
        <f>ROUNDUP(PROJECT_DATA[[#This Row],[FEE_REMAINING]]/PROJECT_DATA[[#This Row],[MONTHLY_REVENUE]] * 52/ 12, 0)</f>
        <v>70</v>
      </c>
      <c r="U154" s="19">
        <v>53</v>
      </c>
      <c r="V154">
        <f>IF(OR(PROJECT_DATA[[#This Row],[DURATION_OVERRIDE]]="", PROJECT_DATA[[#This Row],[DURATION_OVERRIDE]]=0), PROJECT_DATA[[#This Row],[PREDICTED_DURATION]], PROJECT_DATA[[#This Row],[DURATION_OVERRIDE]])</f>
        <v>53</v>
      </c>
      <c r="W154" s="5">
        <f>IF(PROJECT_DATA[[#This Row],[DURATION]]=PROJECT_DATA[[#This Row],[PREDICTED_DURATION]], PROJECT_DATA[[#This Row],[MONTHLY_REVENUE]], PROJECT_DATA[[#This Row],[FEE_REMAINING]]/(PROJECT_DATA[[#This Row],[DURATION]]*12/52))</f>
        <v>24317.262000218379</v>
      </c>
      <c r="X154" s="9">
        <f>IF(PROJECT_DATA[[#This Row],[STATUS]]="Active", REFERENCE_DATA!$S$2+PROJECT_DATA[[#This Row],[DURATION]]*7, PROJECT_DATA[[#This Row],[START_DATE]]+PROJECT_DATA[[#This Row],[DURATION]]*7)</f>
        <v>46539</v>
      </c>
      <c r="Y154" s="13">
        <f>(ROUNDUP((PROJECT_DATA[[#This Row],[FEE_REMAINING]]*PROJECT_DATA[[#This Row],[PERCENT_ENG]]/REFERENCE_DATA!$Q$3/PROJECT_DATA[[#This Row],[DURATION]]), 0))/IF(PROJECT_DATA[[#This Row],[WORK_SCENARIO]]="", REFERENCE_DATA!$V$4, INDEX(WORK_RATES[ENGINEERING], MATCH(PROJECT_DATA[[#This Row],[WORK_SCENARIO]], WORK_RATES[SCENARIO], 0)))</f>
        <v>0.64</v>
      </c>
      <c r="Z154" s="13">
        <f>(ROUNDUP((PROJECT_DATA[[#This Row],[FEE_REMAINING]]*PROJECT_DATA[[#This Row],[PERCENT_PRODUCTION]]/REFERENCE_DATA!$Q$4/PROJECT_DATA[[#This Row],[DURATION]]), 0))/IF(PROJECT_DATA[[#This Row],[WORK_SCENARIO]]="", REFERENCE_DATA!$W$4, INDEX(WORK_RATES[PRODUCTION], MATCH(PROJECT_DATA[[#This Row],[WORK_SCENARIO]], WORK_RATES[SCENARIO], 0)))</f>
        <v>0.56818181818181823</v>
      </c>
    </row>
    <row r="155" spans="1:26">
      <c r="A155" s="19" t="s">
        <v>442</v>
      </c>
      <c r="B155" s="19" t="s">
        <v>29</v>
      </c>
      <c r="C155" s="19" t="s">
        <v>443</v>
      </c>
      <c r="D155" s="19" t="s">
        <v>75</v>
      </c>
      <c r="E155" s="19" t="s">
        <v>156</v>
      </c>
      <c r="F155" s="19" t="s">
        <v>88</v>
      </c>
      <c r="G155" s="19" t="s">
        <v>56</v>
      </c>
      <c r="H155" s="18">
        <v>45821</v>
      </c>
      <c r="I155" s="19" t="s">
        <v>72</v>
      </c>
      <c r="J155" s="20">
        <v>146971</v>
      </c>
      <c r="K155" s="21">
        <v>1</v>
      </c>
      <c r="L155" s="2">
        <f>IF(PROJECT_DATA[[#This Row],[STATUS]]="Inactive", 0, PROJECT_DATA[[#This Row],[FEE]] * IF(PROJECT_DATA[[#This Row],[STATUS]]="Active", 1, PROJECT_DATA[[#This Row],[CONVERSION_RATE]]))</f>
        <v>146971</v>
      </c>
      <c r="M155" s="20">
        <v>5843</v>
      </c>
      <c r="N155" s="21">
        <v>0.68645603807580824</v>
      </c>
      <c r="O155" s="3">
        <f>1-PROJECT_DATA[[#This Row],[PERCENT_ENG]]</f>
        <v>0.31354396192419176</v>
      </c>
      <c r="P155" s="21" t="s">
        <v>44</v>
      </c>
      <c r="Q155" s="2" cm="1">
        <f t="array" ref="Q155">_xlfn.IFNA(INDEX(BURN_RATES[RATE], (MATCH(PROJECT_DATA[[#This Row],[FEE]], BURN_RATES[FEE], 1))+1), 1) * PROJECT_DATA[[#This Row],[FEE]]</f>
        <v>7348.55</v>
      </c>
      <c r="S155" s="2">
        <f>IF(OR(PROJECT_DATA[[#This Row],[PREDICTED_MONTHLY_REVENUE_OVERRIDE]]="", PROJECT_DATA[[#This Row],[PREDICTED_MONTHLY_REVENUE_OVERRIDE]]=0), PROJECT_DATA[[#This Row],[PREDICTED_MONTHLY_REVENUE]], PROJECT_DATA[[#This Row],[PREDICTED_MONTHLY_REVENUE_OVERRIDE]])</f>
        <v>7348.55</v>
      </c>
      <c r="T155">
        <f>ROUNDUP(PROJECT_DATA[[#This Row],[FEE_REMAINING]]/PROJECT_DATA[[#This Row],[MONTHLY_REVENUE]] * 52/ 12, 0)</f>
        <v>4</v>
      </c>
      <c r="U155" s="19">
        <v>3</v>
      </c>
      <c r="V155">
        <f>IF(OR(PROJECT_DATA[[#This Row],[DURATION_OVERRIDE]]="", PROJECT_DATA[[#This Row],[DURATION_OVERRIDE]]=0), PROJECT_DATA[[#This Row],[PREDICTED_DURATION]], PROJECT_DATA[[#This Row],[DURATION_OVERRIDE]])</f>
        <v>3</v>
      </c>
      <c r="W155" s="5">
        <f>IF(PROJECT_DATA[[#This Row],[DURATION]]=PROJECT_DATA[[#This Row],[PREDICTED_DURATION]], PROJECT_DATA[[#This Row],[MONTHLY_REVENUE]], PROJECT_DATA[[#This Row],[FEE_REMAINING]]/(PROJECT_DATA[[#This Row],[DURATION]]*12/52))</f>
        <v>8439.8888888888887</v>
      </c>
      <c r="X155" s="9">
        <f ca="1">IF(PROJECT_DATA[[#This Row],[STATUS]]="Active", REFERENCE_DATA!$S$2+PROJECT_DATA[[#This Row],[DURATION]]*7, PROJECT_DATA[[#This Row],[START_DATE]]+PROJECT_DATA[[#This Row],[DURATION]]*7)</f>
        <v>46098</v>
      </c>
      <c r="Y155" s="13">
        <f>(ROUNDUP((PROJECT_DATA[[#This Row],[FEE_REMAINING]]*PROJECT_DATA[[#This Row],[PERCENT_ENG]]/REFERENCE_DATA!$Q$3/PROJECT_DATA[[#This Row],[DURATION]]), 0))/IF(PROJECT_DATA[[#This Row],[WORK_SCENARIO]]="", REFERENCE_DATA!$V$4, INDEX(WORK_RATES[ENGINEERING], MATCH(PROJECT_DATA[[#This Row],[WORK_SCENARIO]], WORK_RATES[SCENARIO], 0)))</f>
        <v>0.35</v>
      </c>
      <c r="Z155" s="13">
        <f>(ROUNDUP((PROJECT_DATA[[#This Row],[FEE_REMAINING]]*PROJECT_DATA[[#This Row],[PERCENT_PRODUCTION]]/REFERENCE_DATA!$Q$4/PROJECT_DATA[[#This Row],[DURATION]]), 0))/IF(PROJECT_DATA[[#This Row],[WORK_SCENARIO]]="", REFERENCE_DATA!$W$4, INDEX(WORK_RATES[PRODUCTION], MATCH(PROJECT_DATA[[#This Row],[WORK_SCENARIO]], WORK_RATES[SCENARIO], 0)))</f>
        <v>0.17499999999999999</v>
      </c>
    </row>
    <row r="156" spans="1:26">
      <c r="A156" s="19" t="s">
        <v>444</v>
      </c>
      <c r="B156" s="19" t="s">
        <v>29</v>
      </c>
      <c r="C156" s="19" t="s">
        <v>445</v>
      </c>
      <c r="D156" s="19" t="s">
        <v>148</v>
      </c>
      <c r="E156" s="19" t="s">
        <v>138</v>
      </c>
      <c r="F156" s="19" t="s">
        <v>93</v>
      </c>
      <c r="G156" s="19" t="s">
        <v>149</v>
      </c>
      <c r="H156" s="18">
        <v>45788</v>
      </c>
      <c r="I156" s="19" t="s">
        <v>177</v>
      </c>
      <c r="J156" s="20">
        <v>86467</v>
      </c>
      <c r="K156" s="21">
        <v>1</v>
      </c>
      <c r="L156" s="2">
        <f>IF(PROJECT_DATA[[#This Row],[STATUS]]="Inactive", 0, PROJECT_DATA[[#This Row],[FEE]] * IF(PROJECT_DATA[[#This Row],[STATUS]]="Active", 1, PROJECT_DATA[[#This Row],[CONVERSION_RATE]]))</f>
        <v>86467</v>
      </c>
      <c r="M156" s="20">
        <v>69020</v>
      </c>
      <c r="N156" s="21">
        <v>0.4955067582925658</v>
      </c>
      <c r="O156" s="3">
        <f>1-PROJECT_DATA[[#This Row],[PERCENT_ENG]]</f>
        <v>0.50449324170743415</v>
      </c>
      <c r="P156" s="21" t="s">
        <v>36</v>
      </c>
      <c r="Q156" s="2" cm="1">
        <f t="array" ref="Q156">_xlfn.IFNA(INDEX(BURN_RATES[RATE], (MATCH(PROJECT_DATA[[#This Row],[FEE]], BURN_RATES[FEE], 1))+1), 1) * PROJECT_DATA[[#This Row],[FEE]]</f>
        <v>12970.05</v>
      </c>
      <c r="S156" s="2">
        <f>IF(OR(PROJECT_DATA[[#This Row],[PREDICTED_MONTHLY_REVENUE_OVERRIDE]]="", PROJECT_DATA[[#This Row],[PREDICTED_MONTHLY_REVENUE_OVERRIDE]]=0), PROJECT_DATA[[#This Row],[PREDICTED_MONTHLY_REVENUE]], PROJECT_DATA[[#This Row],[PREDICTED_MONTHLY_REVENUE_OVERRIDE]])</f>
        <v>12970.05</v>
      </c>
      <c r="T156">
        <f>ROUNDUP(PROJECT_DATA[[#This Row],[FEE_REMAINING]]/PROJECT_DATA[[#This Row],[MONTHLY_REVENUE]] * 52/ 12, 0)</f>
        <v>24</v>
      </c>
      <c r="U156" s="19"/>
      <c r="V156">
        <f>IF(OR(PROJECT_DATA[[#This Row],[DURATION_OVERRIDE]]="", PROJECT_DATA[[#This Row],[DURATION_OVERRIDE]]=0), PROJECT_DATA[[#This Row],[PREDICTED_DURATION]], PROJECT_DATA[[#This Row],[DURATION_OVERRIDE]])</f>
        <v>24</v>
      </c>
      <c r="W156" s="5">
        <f>IF(PROJECT_DATA[[#This Row],[DURATION]]=PROJECT_DATA[[#This Row],[PREDICTED_DURATION]], PROJECT_DATA[[#This Row],[MONTHLY_REVENUE]], PROJECT_DATA[[#This Row],[FEE_REMAINING]]/(PROJECT_DATA[[#This Row],[DURATION]]*12/52))</f>
        <v>12970.05</v>
      </c>
      <c r="X156" s="9">
        <f ca="1">IF(PROJECT_DATA[[#This Row],[STATUS]]="Active", REFERENCE_DATA!$S$2+PROJECT_DATA[[#This Row],[DURATION]]*7, PROJECT_DATA[[#This Row],[START_DATE]]+PROJECT_DATA[[#This Row],[DURATION]]*7)</f>
        <v>46245</v>
      </c>
      <c r="Y156" s="13">
        <f>(ROUNDUP((PROJECT_DATA[[#This Row],[FEE_REMAINING]]*PROJECT_DATA[[#This Row],[PERCENT_ENG]]/REFERENCE_DATA!$Q$3/PROJECT_DATA[[#This Row],[DURATION]]), 0))/IF(PROJECT_DATA[[#This Row],[WORK_SCENARIO]]="", REFERENCE_DATA!$V$4, INDEX(WORK_RATES[ENGINEERING], MATCH(PROJECT_DATA[[#This Row],[WORK_SCENARIO]], WORK_RATES[SCENARIO], 0)))</f>
        <v>0.3</v>
      </c>
      <c r="Z156" s="13">
        <f>(ROUNDUP((PROJECT_DATA[[#This Row],[FEE_REMAINING]]*PROJECT_DATA[[#This Row],[PERCENT_PRODUCTION]]/REFERENCE_DATA!$Q$4/PROJECT_DATA[[#This Row],[DURATION]]), 0))/IF(PROJECT_DATA[[#This Row],[WORK_SCENARIO]]="", REFERENCE_DATA!$W$4, INDEX(WORK_RATES[PRODUCTION], MATCH(PROJECT_DATA[[#This Row],[WORK_SCENARIO]], WORK_RATES[SCENARIO], 0)))</f>
        <v>0.34090909090909088</v>
      </c>
    </row>
    <row r="157" spans="1:26">
      <c r="A157" s="19" t="s">
        <v>446</v>
      </c>
      <c r="B157" s="19" t="s">
        <v>38</v>
      </c>
      <c r="C157" s="19" t="s">
        <v>447</v>
      </c>
      <c r="D157" s="19" t="s">
        <v>59</v>
      </c>
      <c r="E157" s="19" t="s">
        <v>124</v>
      </c>
      <c r="F157" s="19" t="s">
        <v>88</v>
      </c>
      <c r="G157" s="19" t="s">
        <v>34</v>
      </c>
      <c r="H157" s="18">
        <v>45914</v>
      </c>
      <c r="I157" s="19" t="s">
        <v>107</v>
      </c>
      <c r="J157" s="20">
        <v>40306</v>
      </c>
      <c r="K157" s="21">
        <v>0.1590147367287443</v>
      </c>
      <c r="L157" s="2">
        <f>IF(PROJECT_DATA[[#This Row],[STATUS]]="Inactive", 0, PROJECT_DATA[[#This Row],[FEE]] * IF(PROJECT_DATA[[#This Row],[STATUS]]="Active", 1, PROJECT_DATA[[#This Row],[CONVERSION_RATE]]))</f>
        <v>6409.2479785887681</v>
      </c>
      <c r="M157" s="20">
        <v>6409.2479785887681</v>
      </c>
      <c r="N157" s="21">
        <v>0.48938187401321082</v>
      </c>
      <c r="O157" s="3">
        <f>1-PROJECT_DATA[[#This Row],[PERCENT_ENG]]</f>
        <v>0.51061812598678924</v>
      </c>
      <c r="P157" s="21" t="s">
        <v>62</v>
      </c>
      <c r="Q157" s="2" cm="1">
        <f t="array" ref="Q157">_xlfn.IFNA(INDEX(BURN_RATES[RATE], (MATCH(PROJECT_DATA[[#This Row],[FEE]], BURN_RATES[FEE], 1))+1), 1) * PROJECT_DATA[[#This Row],[FEE]]</f>
        <v>8061.2000000000007</v>
      </c>
      <c r="S157" s="2">
        <f>IF(OR(PROJECT_DATA[[#This Row],[PREDICTED_MONTHLY_REVENUE_OVERRIDE]]="", PROJECT_DATA[[#This Row],[PREDICTED_MONTHLY_REVENUE_OVERRIDE]]=0), PROJECT_DATA[[#This Row],[PREDICTED_MONTHLY_REVENUE]], PROJECT_DATA[[#This Row],[PREDICTED_MONTHLY_REVENUE_OVERRIDE]])</f>
        <v>8061.2000000000007</v>
      </c>
      <c r="T157">
        <f>ROUNDUP(PROJECT_DATA[[#This Row],[FEE_REMAINING]]/PROJECT_DATA[[#This Row],[MONTHLY_REVENUE]] * 52/ 12, 0)</f>
        <v>4</v>
      </c>
      <c r="U157" s="19">
        <v>3</v>
      </c>
      <c r="V157">
        <f>IF(OR(PROJECT_DATA[[#This Row],[DURATION_OVERRIDE]]="", PROJECT_DATA[[#This Row],[DURATION_OVERRIDE]]=0), PROJECT_DATA[[#This Row],[PREDICTED_DURATION]], PROJECT_DATA[[#This Row],[DURATION_OVERRIDE]])</f>
        <v>3</v>
      </c>
      <c r="W157" s="5">
        <f>IF(PROJECT_DATA[[#This Row],[DURATION]]=PROJECT_DATA[[#This Row],[PREDICTED_DURATION]], PROJECT_DATA[[#This Row],[MONTHLY_REVENUE]], PROJECT_DATA[[#This Row],[FEE_REMAINING]]/(PROJECT_DATA[[#This Row],[DURATION]]*12/52))</f>
        <v>9257.8026357393319</v>
      </c>
      <c r="X157" s="9">
        <f>IF(PROJECT_DATA[[#This Row],[STATUS]]="Active", REFERENCE_DATA!$S$2+PROJECT_DATA[[#This Row],[DURATION]]*7, PROJECT_DATA[[#This Row],[START_DATE]]+PROJECT_DATA[[#This Row],[DURATION]]*7)</f>
        <v>45935</v>
      </c>
      <c r="Y157" s="13">
        <f>(ROUNDUP((PROJECT_DATA[[#This Row],[FEE_REMAINING]]*PROJECT_DATA[[#This Row],[PERCENT_ENG]]/REFERENCE_DATA!$Q$3/PROJECT_DATA[[#This Row],[DURATION]]), 0))/IF(PROJECT_DATA[[#This Row],[WORK_SCENARIO]]="", REFERENCE_DATA!$V$4, INDEX(WORK_RATES[ENGINEERING], MATCH(PROJECT_DATA[[#This Row],[WORK_SCENARIO]], WORK_RATES[SCENARIO], 0)))</f>
        <v>0.24444444444444444</v>
      </c>
      <c r="Z157" s="13">
        <f>(ROUNDUP((PROJECT_DATA[[#This Row],[FEE_REMAINING]]*PROJECT_DATA[[#This Row],[PERCENT_PRODUCTION]]/REFERENCE_DATA!$Q$4/PROJECT_DATA[[#This Row],[DURATION]]), 0))/IF(PROJECT_DATA[[#This Row],[WORK_SCENARIO]]="", REFERENCE_DATA!$W$4, INDEX(WORK_RATES[PRODUCTION], MATCH(PROJECT_DATA[[#This Row],[WORK_SCENARIO]], WORK_RATES[SCENARIO], 0)))</f>
        <v>0.26190476190476192</v>
      </c>
    </row>
    <row r="158" spans="1:26">
      <c r="A158" s="19" t="s">
        <v>448</v>
      </c>
      <c r="B158" s="19" t="s">
        <v>38</v>
      </c>
      <c r="C158" s="19" t="s">
        <v>449</v>
      </c>
      <c r="D158" s="19" t="s">
        <v>216</v>
      </c>
      <c r="E158" s="19" t="s">
        <v>222</v>
      </c>
      <c r="F158" s="19" t="s">
        <v>42</v>
      </c>
      <c r="G158" s="19" t="s">
        <v>49</v>
      </c>
      <c r="H158" s="18">
        <v>45972</v>
      </c>
      <c r="I158" s="19" t="s">
        <v>107</v>
      </c>
      <c r="J158" s="20">
        <v>635971</v>
      </c>
      <c r="K158" s="21">
        <v>0.33440636746630037</v>
      </c>
      <c r="L158" s="2">
        <f>IF(PROJECT_DATA[[#This Row],[STATUS]]="Inactive", 0, PROJECT_DATA[[#This Row],[FEE]] * IF(PROJECT_DATA[[#This Row],[STATUS]]="Active", 1, PROJECT_DATA[[#This Row],[CONVERSION_RATE]]))</f>
        <v>212672.75192391052</v>
      </c>
      <c r="M158" s="20">
        <v>212672.75192391052</v>
      </c>
      <c r="N158" s="21">
        <v>0.7858628352149043</v>
      </c>
      <c r="O158" s="3">
        <f>1-PROJECT_DATA[[#This Row],[PERCENT_ENG]]</f>
        <v>0.2141371647850957</v>
      </c>
      <c r="P158" s="21" t="s">
        <v>44</v>
      </c>
      <c r="Q158" s="2" cm="1">
        <f t="array" ref="Q158">_xlfn.IFNA(INDEX(BURN_RATES[RATE], (MATCH(PROJECT_DATA[[#This Row],[FEE]], BURN_RATES[FEE], 1))+1), 1) * PROJECT_DATA[[#This Row],[FEE]]</f>
        <v>22258.985000000001</v>
      </c>
      <c r="S158" s="2">
        <f>IF(OR(PROJECT_DATA[[#This Row],[PREDICTED_MONTHLY_REVENUE_OVERRIDE]]="", PROJECT_DATA[[#This Row],[PREDICTED_MONTHLY_REVENUE_OVERRIDE]]=0), PROJECT_DATA[[#This Row],[PREDICTED_MONTHLY_REVENUE]], PROJECT_DATA[[#This Row],[PREDICTED_MONTHLY_REVENUE_OVERRIDE]])</f>
        <v>22258.985000000001</v>
      </c>
      <c r="T158">
        <f>ROUNDUP(PROJECT_DATA[[#This Row],[FEE_REMAINING]]/PROJECT_DATA[[#This Row],[MONTHLY_REVENUE]] * 52/ 12, 0)</f>
        <v>42</v>
      </c>
      <c r="U158" s="19">
        <v>31</v>
      </c>
      <c r="V158">
        <f>IF(OR(PROJECT_DATA[[#This Row],[DURATION_OVERRIDE]]="", PROJECT_DATA[[#This Row],[DURATION_OVERRIDE]]=0), PROJECT_DATA[[#This Row],[PREDICTED_DURATION]], PROJECT_DATA[[#This Row],[DURATION_OVERRIDE]])</f>
        <v>31</v>
      </c>
      <c r="W158" s="5">
        <f>IF(PROJECT_DATA[[#This Row],[DURATION]]=PROJECT_DATA[[#This Row],[PREDICTED_DURATION]], PROJECT_DATA[[#This Row],[MONTHLY_REVENUE]], PROJECT_DATA[[#This Row],[FEE_REMAINING]]/(PROJECT_DATA[[#This Row],[DURATION]]*12/52))</f>
        <v>29728.44919366491</v>
      </c>
      <c r="X158" s="9">
        <f>IF(PROJECT_DATA[[#This Row],[STATUS]]="Active", REFERENCE_DATA!$S$2+PROJECT_DATA[[#This Row],[DURATION]]*7, PROJECT_DATA[[#This Row],[START_DATE]]+PROJECT_DATA[[#This Row],[DURATION]]*7)</f>
        <v>46189</v>
      </c>
      <c r="Y158" s="13">
        <f>(ROUNDUP((PROJECT_DATA[[#This Row],[FEE_REMAINING]]*PROJECT_DATA[[#This Row],[PERCENT_ENG]]/REFERENCE_DATA!$Q$3/PROJECT_DATA[[#This Row],[DURATION]]), 0))/IF(PROJECT_DATA[[#This Row],[WORK_SCENARIO]]="", REFERENCE_DATA!$V$4, INDEX(WORK_RATES[ENGINEERING], MATCH(PROJECT_DATA[[#This Row],[WORK_SCENARIO]], WORK_RATES[SCENARIO], 0)))</f>
        <v>1.35</v>
      </c>
      <c r="Z158" s="13">
        <f>(ROUNDUP((PROJECT_DATA[[#This Row],[FEE_REMAINING]]*PROJECT_DATA[[#This Row],[PERCENT_PRODUCTION]]/REFERENCE_DATA!$Q$4/PROJECT_DATA[[#This Row],[DURATION]]), 0))/IF(PROJECT_DATA[[#This Row],[WORK_SCENARIO]]="", REFERENCE_DATA!$W$4, INDEX(WORK_RATES[PRODUCTION], MATCH(PROJECT_DATA[[#This Row],[WORK_SCENARIO]], WORK_RATES[SCENARIO], 0)))</f>
        <v>0.375</v>
      </c>
    </row>
    <row r="159" spans="1:26">
      <c r="A159" s="19" t="s">
        <v>450</v>
      </c>
      <c r="B159" s="19" t="s">
        <v>38</v>
      </c>
      <c r="C159" s="19" t="s">
        <v>451</v>
      </c>
      <c r="D159" s="19" t="s">
        <v>172</v>
      </c>
      <c r="E159" s="19" t="s">
        <v>327</v>
      </c>
      <c r="F159" s="19" t="s">
        <v>106</v>
      </c>
      <c r="G159" s="19" t="s">
        <v>67</v>
      </c>
      <c r="H159" s="18">
        <v>45944</v>
      </c>
      <c r="I159" s="19" t="s">
        <v>35</v>
      </c>
      <c r="J159" s="20">
        <v>435181</v>
      </c>
      <c r="K159" s="21">
        <v>0.77465718405098871</v>
      </c>
      <c r="L159" s="2">
        <f>IF(PROJECT_DATA[[#This Row],[STATUS]]="Inactive", 0, PROJECT_DATA[[#This Row],[FEE]] * IF(PROJECT_DATA[[#This Row],[STATUS]]="Active", 1, PROJECT_DATA[[#This Row],[CONVERSION_RATE]]))</f>
        <v>337116.08801249333</v>
      </c>
      <c r="M159" s="20">
        <v>337116.08801249333</v>
      </c>
      <c r="N159" s="21">
        <v>0.48896907424240499</v>
      </c>
      <c r="O159" s="3">
        <f>1-PROJECT_DATA[[#This Row],[PERCENT_ENG]]</f>
        <v>0.51103092575759501</v>
      </c>
      <c r="P159" s="21" t="s">
        <v>44</v>
      </c>
      <c r="Q159" s="2" cm="1">
        <f t="array" ref="Q159">_xlfn.IFNA(INDEX(BURN_RATES[RATE], (MATCH(PROJECT_DATA[[#This Row],[FEE]], BURN_RATES[FEE], 1))+1), 1) * PROJECT_DATA[[#This Row],[FEE]]</f>
        <v>17407.240000000002</v>
      </c>
      <c r="S159" s="2">
        <f>IF(OR(PROJECT_DATA[[#This Row],[PREDICTED_MONTHLY_REVENUE_OVERRIDE]]="", PROJECT_DATA[[#This Row],[PREDICTED_MONTHLY_REVENUE_OVERRIDE]]=0), PROJECT_DATA[[#This Row],[PREDICTED_MONTHLY_REVENUE]], PROJECT_DATA[[#This Row],[PREDICTED_MONTHLY_REVENUE_OVERRIDE]])</f>
        <v>17407.240000000002</v>
      </c>
      <c r="T159">
        <f>ROUNDUP(PROJECT_DATA[[#This Row],[FEE_REMAINING]]/PROJECT_DATA[[#This Row],[MONTHLY_REVENUE]] * 52/ 12, 0)</f>
        <v>84</v>
      </c>
      <c r="U159" s="19">
        <v>75</v>
      </c>
      <c r="V159">
        <f>IF(OR(PROJECT_DATA[[#This Row],[DURATION_OVERRIDE]]="", PROJECT_DATA[[#This Row],[DURATION_OVERRIDE]]=0), PROJECT_DATA[[#This Row],[PREDICTED_DURATION]], PROJECT_DATA[[#This Row],[DURATION_OVERRIDE]])</f>
        <v>75</v>
      </c>
      <c r="W159" s="5">
        <f>IF(PROJECT_DATA[[#This Row],[DURATION]]=PROJECT_DATA[[#This Row],[PREDICTED_DURATION]], PROJECT_DATA[[#This Row],[MONTHLY_REVENUE]], PROJECT_DATA[[#This Row],[FEE_REMAINING]]/(PROJECT_DATA[[#This Row],[DURATION]]*12/52))</f>
        <v>19477.818418499617</v>
      </c>
      <c r="X159" s="9">
        <f>IF(PROJECT_DATA[[#This Row],[STATUS]]="Active", REFERENCE_DATA!$S$2+PROJECT_DATA[[#This Row],[DURATION]]*7, PROJECT_DATA[[#This Row],[START_DATE]]+PROJECT_DATA[[#This Row],[DURATION]]*7)</f>
        <v>46469</v>
      </c>
      <c r="Y159" s="13">
        <f>(ROUNDUP((PROJECT_DATA[[#This Row],[FEE_REMAINING]]*PROJECT_DATA[[#This Row],[PERCENT_ENG]]/REFERENCE_DATA!$Q$3/PROJECT_DATA[[#This Row],[DURATION]]), 0))/IF(PROJECT_DATA[[#This Row],[WORK_SCENARIO]]="", REFERENCE_DATA!$V$4, INDEX(WORK_RATES[ENGINEERING], MATCH(PROJECT_DATA[[#This Row],[WORK_SCENARIO]], WORK_RATES[SCENARIO], 0)))</f>
        <v>0.55000000000000004</v>
      </c>
      <c r="Z159" s="13">
        <f>(ROUNDUP((PROJECT_DATA[[#This Row],[FEE_REMAINING]]*PROJECT_DATA[[#This Row],[PERCENT_PRODUCTION]]/REFERENCE_DATA!$Q$4/PROJECT_DATA[[#This Row],[DURATION]]), 0))/IF(PROJECT_DATA[[#This Row],[WORK_SCENARIO]]="", REFERENCE_DATA!$W$4, INDEX(WORK_RATES[PRODUCTION], MATCH(PROJECT_DATA[[#This Row],[WORK_SCENARIO]], WORK_RATES[SCENARIO], 0)))</f>
        <v>0.57499999999999996</v>
      </c>
    </row>
    <row r="160" spans="1:26">
      <c r="A160" s="19" t="s">
        <v>452</v>
      </c>
      <c r="B160" s="19" t="s">
        <v>38</v>
      </c>
      <c r="C160" s="19" t="s">
        <v>453</v>
      </c>
      <c r="D160" s="19" t="s">
        <v>91</v>
      </c>
      <c r="E160" s="19" t="s">
        <v>227</v>
      </c>
      <c r="F160" s="19" t="s">
        <v>42</v>
      </c>
      <c r="G160" s="19" t="s">
        <v>149</v>
      </c>
      <c r="H160" s="18">
        <v>46022</v>
      </c>
      <c r="I160" s="19" t="s">
        <v>177</v>
      </c>
      <c r="J160" s="20">
        <v>196153</v>
      </c>
      <c r="K160" s="21">
        <v>0.86439064452162617</v>
      </c>
      <c r="L160" s="2">
        <f>IF(PROJECT_DATA[[#This Row],[STATUS]]="Inactive", 0, PROJECT_DATA[[#This Row],[FEE]] * IF(PROJECT_DATA[[#This Row],[STATUS]]="Active", 1, PROJECT_DATA[[#This Row],[CONVERSION_RATE]]))</f>
        <v>169552.81809485055</v>
      </c>
      <c r="M160" s="20">
        <v>169552.81809485055</v>
      </c>
      <c r="N160" s="21">
        <v>0.6481175676649461</v>
      </c>
      <c r="O160" s="3">
        <f>1-PROJECT_DATA[[#This Row],[PERCENT_ENG]]</f>
        <v>0.3518824323350539</v>
      </c>
      <c r="P160" s="21" t="s">
        <v>94</v>
      </c>
      <c r="Q160" s="2" cm="1">
        <f t="array" ref="Q160">_xlfn.IFNA(INDEX(BURN_RATES[RATE], (MATCH(PROJECT_DATA[[#This Row],[FEE]], BURN_RATES[FEE], 1))+1), 1) * PROJECT_DATA[[#This Row],[FEE]]</f>
        <v>9807.65</v>
      </c>
      <c r="S160" s="2">
        <f>IF(OR(PROJECT_DATA[[#This Row],[PREDICTED_MONTHLY_REVENUE_OVERRIDE]]="", PROJECT_DATA[[#This Row],[PREDICTED_MONTHLY_REVENUE_OVERRIDE]]=0), PROJECT_DATA[[#This Row],[PREDICTED_MONTHLY_REVENUE]], PROJECT_DATA[[#This Row],[PREDICTED_MONTHLY_REVENUE_OVERRIDE]])</f>
        <v>9807.65</v>
      </c>
      <c r="T160">
        <f>ROUNDUP(PROJECT_DATA[[#This Row],[FEE_REMAINING]]/PROJECT_DATA[[#This Row],[MONTHLY_REVENUE]] * 52/ 12, 0)</f>
        <v>75</v>
      </c>
      <c r="U160" s="19">
        <v>67</v>
      </c>
      <c r="V160">
        <f>IF(OR(PROJECT_DATA[[#This Row],[DURATION_OVERRIDE]]="", PROJECT_DATA[[#This Row],[DURATION_OVERRIDE]]=0), PROJECT_DATA[[#This Row],[PREDICTED_DURATION]], PROJECT_DATA[[#This Row],[DURATION_OVERRIDE]])</f>
        <v>67</v>
      </c>
      <c r="W160" s="5">
        <f>IF(PROJECT_DATA[[#This Row],[DURATION]]=PROJECT_DATA[[#This Row],[PREDICTED_DURATION]], PROJECT_DATA[[#This Row],[MONTHLY_REVENUE]], PROJECT_DATA[[#This Row],[FEE_REMAINING]]/(PROJECT_DATA[[#This Row],[DURATION]]*12/52))</f>
        <v>10966.10266285103</v>
      </c>
      <c r="X160" s="9">
        <f>IF(PROJECT_DATA[[#This Row],[STATUS]]="Active", REFERENCE_DATA!$S$2+PROJECT_DATA[[#This Row],[DURATION]]*7, PROJECT_DATA[[#This Row],[START_DATE]]+PROJECT_DATA[[#This Row],[DURATION]]*7)</f>
        <v>46491</v>
      </c>
      <c r="Y160" s="13">
        <f>(ROUNDUP((PROJECT_DATA[[#This Row],[FEE_REMAINING]]*PROJECT_DATA[[#This Row],[PERCENT_ENG]]/REFERENCE_DATA!$Q$3/PROJECT_DATA[[#This Row],[DURATION]]), 0))/IF(PROJECT_DATA[[#This Row],[WORK_SCENARIO]]="", REFERENCE_DATA!$V$4, INDEX(WORK_RATES[ENGINEERING], MATCH(PROJECT_DATA[[#This Row],[WORK_SCENARIO]], WORK_RATES[SCENARIO], 0)))</f>
        <v>0.48571428571428571</v>
      </c>
      <c r="Z160" s="13">
        <f>(ROUNDUP((PROJECT_DATA[[#This Row],[FEE_REMAINING]]*PROJECT_DATA[[#This Row],[PERCENT_PRODUCTION]]/REFERENCE_DATA!$Q$4/PROJECT_DATA[[#This Row],[DURATION]]), 0))/IF(PROJECT_DATA[[#This Row],[WORK_SCENARIO]]="", REFERENCE_DATA!$W$4, INDEX(WORK_RATES[PRODUCTION], MATCH(PROJECT_DATA[[#This Row],[WORK_SCENARIO]], WORK_RATES[SCENARIO], 0)))</f>
        <v>0.28125</v>
      </c>
    </row>
    <row r="161" spans="1:26">
      <c r="A161" s="19" t="s">
        <v>454</v>
      </c>
      <c r="B161" s="19" t="s">
        <v>38</v>
      </c>
      <c r="C161" s="19" t="s">
        <v>455</v>
      </c>
      <c r="D161" s="19" t="s">
        <v>239</v>
      </c>
      <c r="E161" s="19" t="s">
        <v>242</v>
      </c>
      <c r="F161" s="19" t="s">
        <v>88</v>
      </c>
      <c r="G161" s="19" t="s">
        <v>34</v>
      </c>
      <c r="H161" s="18">
        <v>46218</v>
      </c>
      <c r="I161" s="19" t="s">
        <v>68</v>
      </c>
      <c r="J161" s="20">
        <v>464245</v>
      </c>
      <c r="K161" s="21">
        <v>0.71554337357735864</v>
      </c>
      <c r="L161" s="2">
        <f>IF(PROJECT_DATA[[#This Row],[STATUS]]="Inactive", 0, PROJECT_DATA[[#This Row],[FEE]] * IF(PROJECT_DATA[[#This Row],[STATUS]]="Active", 1, PROJECT_DATA[[#This Row],[CONVERSION_RATE]]))</f>
        <v>332187.43346642086</v>
      </c>
      <c r="M161" s="20">
        <v>332187.43346642086</v>
      </c>
      <c r="N161" s="21">
        <v>0.40646909345560311</v>
      </c>
      <c r="O161" s="3">
        <f>1-PROJECT_DATA[[#This Row],[PERCENT_ENG]]</f>
        <v>0.59353090654439689</v>
      </c>
      <c r="P161" s="21" t="s">
        <v>94</v>
      </c>
      <c r="Q161" s="2" cm="1">
        <f t="array" ref="Q161">_xlfn.IFNA(INDEX(BURN_RATES[RATE], (MATCH(PROJECT_DATA[[#This Row],[FEE]], BURN_RATES[FEE], 1))+1), 1) * PROJECT_DATA[[#This Row],[FEE]]</f>
        <v>16248.575000000001</v>
      </c>
      <c r="S161" s="2">
        <f>IF(OR(PROJECT_DATA[[#This Row],[PREDICTED_MONTHLY_REVENUE_OVERRIDE]]="", PROJECT_DATA[[#This Row],[PREDICTED_MONTHLY_REVENUE_OVERRIDE]]=0), PROJECT_DATA[[#This Row],[PREDICTED_MONTHLY_REVENUE]], PROJECT_DATA[[#This Row],[PREDICTED_MONTHLY_REVENUE_OVERRIDE]])</f>
        <v>16248.575000000001</v>
      </c>
      <c r="T161">
        <f>ROUNDUP(PROJECT_DATA[[#This Row],[FEE_REMAINING]]/PROJECT_DATA[[#This Row],[MONTHLY_REVENUE]] * 52/ 12, 0)</f>
        <v>89</v>
      </c>
      <c r="U161" s="19">
        <v>78</v>
      </c>
      <c r="V161">
        <f>IF(OR(PROJECT_DATA[[#This Row],[DURATION_OVERRIDE]]="", PROJECT_DATA[[#This Row],[DURATION_OVERRIDE]]=0), PROJECT_DATA[[#This Row],[PREDICTED_DURATION]], PROJECT_DATA[[#This Row],[DURATION_OVERRIDE]])</f>
        <v>78</v>
      </c>
      <c r="W161" s="5">
        <f>IF(PROJECT_DATA[[#This Row],[DURATION]]=PROJECT_DATA[[#This Row],[PREDICTED_DURATION]], PROJECT_DATA[[#This Row],[MONTHLY_REVENUE]], PROJECT_DATA[[#This Row],[FEE_REMAINING]]/(PROJECT_DATA[[#This Row],[DURATION]]*12/52))</f>
        <v>18454.857414801158</v>
      </c>
      <c r="X161" s="9">
        <f>IF(PROJECT_DATA[[#This Row],[STATUS]]="Active", REFERENCE_DATA!$S$2+PROJECT_DATA[[#This Row],[DURATION]]*7, PROJECT_DATA[[#This Row],[START_DATE]]+PROJECT_DATA[[#This Row],[DURATION]]*7)</f>
        <v>46764</v>
      </c>
      <c r="Y161" s="13">
        <f>(ROUNDUP((PROJECT_DATA[[#This Row],[FEE_REMAINING]]*PROJECT_DATA[[#This Row],[PERCENT_ENG]]/REFERENCE_DATA!$Q$3/PROJECT_DATA[[#This Row],[DURATION]]), 0))/IF(PROJECT_DATA[[#This Row],[WORK_SCENARIO]]="", REFERENCE_DATA!$V$4, INDEX(WORK_RATES[ENGINEERING], MATCH(PROJECT_DATA[[#This Row],[WORK_SCENARIO]], WORK_RATES[SCENARIO], 0)))</f>
        <v>0.51428571428571423</v>
      </c>
      <c r="Z161" s="13">
        <f>(ROUNDUP((PROJECT_DATA[[#This Row],[FEE_REMAINING]]*PROJECT_DATA[[#This Row],[PERCENT_PRODUCTION]]/REFERENCE_DATA!$Q$4/PROJECT_DATA[[#This Row],[DURATION]]), 0))/IF(PROJECT_DATA[[#This Row],[WORK_SCENARIO]]="", REFERENCE_DATA!$W$4, INDEX(WORK_RATES[PRODUCTION], MATCH(PROJECT_DATA[[#This Row],[WORK_SCENARIO]], WORK_RATES[SCENARIO], 0)))</f>
        <v>0.8125</v>
      </c>
    </row>
    <row r="162" spans="1:26">
      <c r="A162" s="19" t="s">
        <v>456</v>
      </c>
      <c r="B162" s="19" t="s">
        <v>29</v>
      </c>
      <c r="C162" s="19" t="s">
        <v>457</v>
      </c>
      <c r="D162" s="19" t="s">
        <v>127</v>
      </c>
      <c r="E162" s="19" t="s">
        <v>113</v>
      </c>
      <c r="F162" s="19" t="s">
        <v>42</v>
      </c>
      <c r="G162" s="19" t="s">
        <v>149</v>
      </c>
      <c r="H162" s="18">
        <v>45826</v>
      </c>
      <c r="I162" s="19" t="s">
        <v>43</v>
      </c>
      <c r="J162" s="20">
        <v>517496</v>
      </c>
      <c r="K162" s="21">
        <v>1</v>
      </c>
      <c r="L162" s="2">
        <f>IF(PROJECT_DATA[[#This Row],[STATUS]]="Inactive", 0, PROJECT_DATA[[#This Row],[FEE]] * IF(PROJECT_DATA[[#This Row],[STATUS]]="Active", 1, PROJECT_DATA[[#This Row],[CONVERSION_RATE]]))</f>
        <v>517496</v>
      </c>
      <c r="M162" s="20">
        <v>382707</v>
      </c>
      <c r="N162" s="21">
        <v>0.68628480368302525</v>
      </c>
      <c r="O162" s="3">
        <f>1-PROJECT_DATA[[#This Row],[PERCENT_ENG]]</f>
        <v>0.31371519631697475</v>
      </c>
      <c r="P162" s="21" t="s">
        <v>62</v>
      </c>
      <c r="Q162" s="2" cm="1">
        <f t="array" ref="Q162">_xlfn.IFNA(INDEX(BURN_RATES[RATE], (MATCH(PROJECT_DATA[[#This Row],[FEE]], BURN_RATES[FEE], 1))+1), 1) * PROJECT_DATA[[#This Row],[FEE]]</f>
        <v>18112.36</v>
      </c>
      <c r="S162" s="2">
        <f>IF(OR(PROJECT_DATA[[#This Row],[PREDICTED_MONTHLY_REVENUE_OVERRIDE]]="", PROJECT_DATA[[#This Row],[PREDICTED_MONTHLY_REVENUE_OVERRIDE]]=0), PROJECT_DATA[[#This Row],[PREDICTED_MONTHLY_REVENUE]], PROJECT_DATA[[#This Row],[PREDICTED_MONTHLY_REVENUE_OVERRIDE]])</f>
        <v>18112.36</v>
      </c>
      <c r="T162">
        <f>ROUNDUP(PROJECT_DATA[[#This Row],[FEE_REMAINING]]/PROJECT_DATA[[#This Row],[MONTHLY_REVENUE]] * 52/ 12, 0)</f>
        <v>92</v>
      </c>
      <c r="U162" s="19">
        <v>92</v>
      </c>
      <c r="V162">
        <f>IF(OR(PROJECT_DATA[[#This Row],[DURATION_OVERRIDE]]="", PROJECT_DATA[[#This Row],[DURATION_OVERRIDE]]=0), PROJECT_DATA[[#This Row],[PREDICTED_DURATION]], PROJECT_DATA[[#This Row],[DURATION_OVERRIDE]])</f>
        <v>92</v>
      </c>
      <c r="W162" s="5">
        <f>IF(PROJECT_DATA[[#This Row],[DURATION]]=PROJECT_DATA[[#This Row],[PREDICTED_DURATION]], PROJECT_DATA[[#This Row],[MONTHLY_REVENUE]], PROJECT_DATA[[#This Row],[FEE_REMAINING]]/(PROJECT_DATA[[#This Row],[DURATION]]*12/52))</f>
        <v>18112.36</v>
      </c>
      <c r="X162" s="9">
        <f ca="1">IF(PROJECT_DATA[[#This Row],[STATUS]]="Active", REFERENCE_DATA!$S$2+PROJECT_DATA[[#This Row],[DURATION]]*7, PROJECT_DATA[[#This Row],[START_DATE]]+PROJECT_DATA[[#This Row],[DURATION]]*7)</f>
        <v>46721</v>
      </c>
      <c r="Y162" s="13">
        <f>(ROUNDUP((PROJECT_DATA[[#This Row],[FEE_REMAINING]]*PROJECT_DATA[[#This Row],[PERCENT_ENG]]/REFERENCE_DATA!$Q$3/PROJECT_DATA[[#This Row],[DURATION]]), 0))/IF(PROJECT_DATA[[#This Row],[WORK_SCENARIO]]="", REFERENCE_DATA!$V$4, INDEX(WORK_RATES[ENGINEERING], MATCH(PROJECT_DATA[[#This Row],[WORK_SCENARIO]], WORK_RATES[SCENARIO], 0)))</f>
        <v>0.64444444444444449</v>
      </c>
      <c r="Z162" s="13">
        <f>(ROUNDUP((PROJECT_DATA[[#This Row],[FEE_REMAINING]]*PROJECT_DATA[[#This Row],[PERCENT_PRODUCTION]]/REFERENCE_DATA!$Q$4/PROJECT_DATA[[#This Row],[DURATION]]), 0))/IF(PROJECT_DATA[[#This Row],[WORK_SCENARIO]]="", REFERENCE_DATA!$W$4, INDEX(WORK_RATES[PRODUCTION], MATCH(PROJECT_DATA[[#This Row],[WORK_SCENARIO]], WORK_RATES[SCENARIO], 0)))</f>
        <v>0.33333333333333331</v>
      </c>
    </row>
    <row r="163" spans="1:26">
      <c r="A163" s="19" t="s">
        <v>458</v>
      </c>
      <c r="B163" s="19" t="s">
        <v>29</v>
      </c>
      <c r="C163" s="19" t="s">
        <v>459</v>
      </c>
      <c r="D163" s="19" t="s">
        <v>91</v>
      </c>
      <c r="E163" s="19" t="s">
        <v>288</v>
      </c>
      <c r="F163" s="19" t="s">
        <v>55</v>
      </c>
      <c r="G163" s="19" t="s">
        <v>34</v>
      </c>
      <c r="H163" s="18">
        <v>45866</v>
      </c>
      <c r="I163" s="19" t="s">
        <v>107</v>
      </c>
      <c r="J163" s="20">
        <v>408561</v>
      </c>
      <c r="K163" s="21">
        <v>1</v>
      </c>
      <c r="L163" s="2">
        <f>IF(PROJECT_DATA[[#This Row],[STATUS]]="Inactive", 0, PROJECT_DATA[[#This Row],[FEE]] * IF(PROJECT_DATA[[#This Row],[STATUS]]="Active", 1, PROJECT_DATA[[#This Row],[CONVERSION_RATE]]))</f>
        <v>408561</v>
      </c>
      <c r="M163" s="20">
        <v>366416</v>
      </c>
      <c r="N163" s="21">
        <v>0.60901246505107887</v>
      </c>
      <c r="O163" s="3">
        <f>1-PROJECT_DATA[[#This Row],[PERCENT_ENG]]</f>
        <v>0.39098753494892113</v>
      </c>
      <c r="P163" s="21" t="s">
        <v>62</v>
      </c>
      <c r="Q163" s="2" cm="1">
        <f t="array" ref="Q163">_xlfn.IFNA(INDEX(BURN_RATES[RATE], (MATCH(PROJECT_DATA[[#This Row],[FEE]], BURN_RATES[FEE], 1))+1), 1) * PROJECT_DATA[[#This Row],[FEE]]</f>
        <v>16342.44</v>
      </c>
      <c r="S163" s="2">
        <f>IF(OR(PROJECT_DATA[[#This Row],[PREDICTED_MONTHLY_REVENUE_OVERRIDE]]="", PROJECT_DATA[[#This Row],[PREDICTED_MONTHLY_REVENUE_OVERRIDE]]=0), PROJECT_DATA[[#This Row],[PREDICTED_MONTHLY_REVENUE]], PROJECT_DATA[[#This Row],[PREDICTED_MONTHLY_REVENUE_OVERRIDE]])</f>
        <v>16342.44</v>
      </c>
      <c r="T163">
        <f>ROUNDUP(PROJECT_DATA[[#This Row],[FEE_REMAINING]]/PROJECT_DATA[[#This Row],[MONTHLY_REVENUE]] * 52/ 12, 0)</f>
        <v>98</v>
      </c>
      <c r="U163" s="19">
        <v>83</v>
      </c>
      <c r="V163">
        <f>IF(OR(PROJECT_DATA[[#This Row],[DURATION_OVERRIDE]]="", PROJECT_DATA[[#This Row],[DURATION_OVERRIDE]]=0), PROJECT_DATA[[#This Row],[PREDICTED_DURATION]], PROJECT_DATA[[#This Row],[DURATION_OVERRIDE]])</f>
        <v>83</v>
      </c>
      <c r="W163" s="5">
        <f>IF(PROJECT_DATA[[#This Row],[DURATION]]=PROJECT_DATA[[#This Row],[PREDICTED_DURATION]], PROJECT_DATA[[#This Row],[MONTHLY_REVENUE]], PROJECT_DATA[[#This Row],[FEE_REMAINING]]/(PROJECT_DATA[[#This Row],[DURATION]]*12/52))</f>
        <v>19130.152610441768</v>
      </c>
      <c r="X163" s="9">
        <f ca="1">IF(PROJECT_DATA[[#This Row],[STATUS]]="Active", REFERENCE_DATA!$S$2+PROJECT_DATA[[#This Row],[DURATION]]*7, PROJECT_DATA[[#This Row],[START_DATE]]+PROJECT_DATA[[#This Row],[DURATION]]*7)</f>
        <v>46658</v>
      </c>
      <c r="Y163" s="13">
        <f>(ROUNDUP((PROJECT_DATA[[#This Row],[FEE_REMAINING]]*PROJECT_DATA[[#This Row],[PERCENT_ENG]]/REFERENCE_DATA!$Q$3/PROJECT_DATA[[#This Row],[DURATION]]), 0))/IF(PROJECT_DATA[[#This Row],[WORK_SCENARIO]]="", REFERENCE_DATA!$V$4, INDEX(WORK_RATES[ENGINEERING], MATCH(PROJECT_DATA[[#This Row],[WORK_SCENARIO]], WORK_RATES[SCENARIO], 0)))</f>
        <v>0.6</v>
      </c>
      <c r="Z163" s="13">
        <f>(ROUNDUP((PROJECT_DATA[[#This Row],[FEE_REMAINING]]*PROJECT_DATA[[#This Row],[PERCENT_PRODUCTION]]/REFERENCE_DATA!$Q$4/PROJECT_DATA[[#This Row],[DURATION]]), 0))/IF(PROJECT_DATA[[#This Row],[WORK_SCENARIO]]="", REFERENCE_DATA!$W$4, INDEX(WORK_RATES[PRODUCTION], MATCH(PROJECT_DATA[[#This Row],[WORK_SCENARIO]], WORK_RATES[SCENARIO], 0)))</f>
        <v>0.42857142857142855</v>
      </c>
    </row>
    <row r="164" spans="1:26">
      <c r="A164" s="19" t="s">
        <v>460</v>
      </c>
      <c r="B164" s="19" t="s">
        <v>38</v>
      </c>
      <c r="C164" s="19" t="s">
        <v>461</v>
      </c>
      <c r="D164" s="19" t="s">
        <v>82</v>
      </c>
      <c r="E164" s="19" t="s">
        <v>105</v>
      </c>
      <c r="F164" s="19" t="s">
        <v>33</v>
      </c>
      <c r="G164" s="19" t="s">
        <v>67</v>
      </c>
      <c r="H164" s="18">
        <v>46275</v>
      </c>
      <c r="I164" s="19" t="s">
        <v>79</v>
      </c>
      <c r="J164" s="20">
        <v>452447</v>
      </c>
      <c r="K164" s="21">
        <v>0.48166545555636331</v>
      </c>
      <c r="L164" s="2">
        <f>IF(PROJECT_DATA[[#This Row],[STATUS]]="Inactive", 0, PROJECT_DATA[[#This Row],[FEE]] * IF(PROJECT_DATA[[#This Row],[STATUS]]="Active", 1, PROJECT_DATA[[#This Row],[CONVERSION_RATE]]))</f>
        <v>217928.09037010992</v>
      </c>
      <c r="M164" s="20">
        <v>217928.09037010992</v>
      </c>
      <c r="N164" s="21">
        <v>0.52055512890592859</v>
      </c>
      <c r="O164" s="3">
        <f>1-PROJECT_DATA[[#This Row],[PERCENT_ENG]]</f>
        <v>0.47944487109407141</v>
      </c>
      <c r="P164" s="21" t="s">
        <v>94</v>
      </c>
      <c r="Q164" s="2" cm="1">
        <f t="array" ref="Q164">_xlfn.IFNA(INDEX(BURN_RATES[RATE], (MATCH(PROJECT_DATA[[#This Row],[FEE]], BURN_RATES[FEE], 1))+1), 1) * PROJECT_DATA[[#This Row],[FEE]]</f>
        <v>15835.645000000002</v>
      </c>
      <c r="S164" s="2">
        <f>IF(OR(PROJECT_DATA[[#This Row],[PREDICTED_MONTHLY_REVENUE_OVERRIDE]]="", PROJECT_DATA[[#This Row],[PREDICTED_MONTHLY_REVENUE_OVERRIDE]]=0), PROJECT_DATA[[#This Row],[PREDICTED_MONTHLY_REVENUE]], PROJECT_DATA[[#This Row],[PREDICTED_MONTHLY_REVENUE_OVERRIDE]])</f>
        <v>15835.645000000002</v>
      </c>
      <c r="T164">
        <f>ROUNDUP(PROJECT_DATA[[#This Row],[FEE_REMAINING]]/PROJECT_DATA[[#This Row],[MONTHLY_REVENUE]] * 52/ 12, 0)</f>
        <v>60</v>
      </c>
      <c r="U164" s="19">
        <v>53</v>
      </c>
      <c r="V164">
        <f>IF(OR(PROJECT_DATA[[#This Row],[DURATION_OVERRIDE]]="", PROJECT_DATA[[#This Row],[DURATION_OVERRIDE]]=0), PROJECT_DATA[[#This Row],[PREDICTED_DURATION]], PROJECT_DATA[[#This Row],[DURATION_OVERRIDE]])</f>
        <v>53</v>
      </c>
      <c r="W164" s="5">
        <f>IF(PROJECT_DATA[[#This Row],[DURATION]]=PROJECT_DATA[[#This Row],[PREDICTED_DURATION]], PROJECT_DATA[[#This Row],[MONTHLY_REVENUE]], PROJECT_DATA[[#This Row],[FEE_REMAINING]]/(PROJECT_DATA[[#This Row],[DURATION]]*12/52))</f>
        <v>17818.01996736748</v>
      </c>
      <c r="X164" s="9">
        <f>IF(PROJECT_DATA[[#This Row],[STATUS]]="Active", REFERENCE_DATA!$S$2+PROJECT_DATA[[#This Row],[DURATION]]*7, PROJECT_DATA[[#This Row],[START_DATE]]+PROJECT_DATA[[#This Row],[DURATION]]*7)</f>
        <v>46646</v>
      </c>
      <c r="Y164"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164" s="13">
        <f>(ROUNDUP((PROJECT_DATA[[#This Row],[FEE_REMAINING]]*PROJECT_DATA[[#This Row],[PERCENT_PRODUCTION]]/REFERENCE_DATA!$Q$4/PROJECT_DATA[[#This Row],[DURATION]]), 0))/IF(PROJECT_DATA[[#This Row],[WORK_SCENARIO]]="", REFERENCE_DATA!$W$4, INDEX(WORK_RATES[PRODUCTION], MATCH(PROJECT_DATA[[#This Row],[WORK_SCENARIO]], WORK_RATES[SCENARIO], 0)))</f>
        <v>0.625</v>
      </c>
    </row>
    <row r="165" spans="1:26">
      <c r="A165" s="19" t="s">
        <v>462</v>
      </c>
      <c r="B165" s="19" t="s">
        <v>29</v>
      </c>
      <c r="C165" s="19" t="s">
        <v>463</v>
      </c>
      <c r="D165" s="19" t="s">
        <v>86</v>
      </c>
      <c r="E165" s="19" t="s">
        <v>124</v>
      </c>
      <c r="F165" s="19" t="s">
        <v>42</v>
      </c>
      <c r="G165" s="19" t="s">
        <v>56</v>
      </c>
      <c r="H165" s="18">
        <v>45797</v>
      </c>
      <c r="I165" s="19" t="s">
        <v>166</v>
      </c>
      <c r="J165" s="20">
        <v>193051</v>
      </c>
      <c r="K165" s="21">
        <v>1</v>
      </c>
      <c r="L165" s="2">
        <f>IF(PROJECT_DATA[[#This Row],[STATUS]]="Inactive", 0, PROJECT_DATA[[#This Row],[FEE]] * IF(PROJECT_DATA[[#This Row],[STATUS]]="Active", 1, PROJECT_DATA[[#This Row],[CONVERSION_RATE]]))</f>
        <v>193051</v>
      </c>
      <c r="M165" s="20">
        <v>9860</v>
      </c>
      <c r="N165" s="21">
        <v>0.72312203932627028</v>
      </c>
      <c r="O165" s="3">
        <f>1-PROJECT_DATA[[#This Row],[PERCENT_ENG]]</f>
        <v>0.27687796067372972</v>
      </c>
      <c r="P165" s="21" t="s">
        <v>94</v>
      </c>
      <c r="Q165" s="2" cm="1">
        <f t="array" ref="Q165">_xlfn.IFNA(INDEX(BURN_RATES[RATE], (MATCH(PROJECT_DATA[[#This Row],[FEE]], BURN_RATES[FEE], 1))+1), 1) * PROJECT_DATA[[#This Row],[FEE]]</f>
        <v>9652.5500000000011</v>
      </c>
      <c r="S165" s="2">
        <f>IF(OR(PROJECT_DATA[[#This Row],[PREDICTED_MONTHLY_REVENUE_OVERRIDE]]="", PROJECT_DATA[[#This Row],[PREDICTED_MONTHLY_REVENUE_OVERRIDE]]=0), PROJECT_DATA[[#This Row],[PREDICTED_MONTHLY_REVENUE]], PROJECT_DATA[[#This Row],[PREDICTED_MONTHLY_REVENUE_OVERRIDE]])</f>
        <v>9652.5500000000011</v>
      </c>
      <c r="T165">
        <f>ROUNDUP(PROJECT_DATA[[#This Row],[FEE_REMAINING]]/PROJECT_DATA[[#This Row],[MONTHLY_REVENUE]] * 52/ 12, 0)</f>
        <v>5</v>
      </c>
      <c r="U165" s="19">
        <v>5</v>
      </c>
      <c r="V165">
        <f>IF(OR(PROJECT_DATA[[#This Row],[DURATION_OVERRIDE]]="", PROJECT_DATA[[#This Row],[DURATION_OVERRIDE]]=0), PROJECT_DATA[[#This Row],[PREDICTED_DURATION]], PROJECT_DATA[[#This Row],[DURATION_OVERRIDE]])</f>
        <v>5</v>
      </c>
      <c r="W165" s="5">
        <f>IF(PROJECT_DATA[[#This Row],[DURATION]]=PROJECT_DATA[[#This Row],[PREDICTED_DURATION]], PROJECT_DATA[[#This Row],[MONTHLY_REVENUE]], PROJECT_DATA[[#This Row],[FEE_REMAINING]]/(PROJECT_DATA[[#This Row],[DURATION]]*12/52))</f>
        <v>9652.5500000000011</v>
      </c>
      <c r="X165" s="9">
        <f ca="1">IF(PROJECT_DATA[[#This Row],[STATUS]]="Active", REFERENCE_DATA!$S$2+PROJECT_DATA[[#This Row],[DURATION]]*7, PROJECT_DATA[[#This Row],[START_DATE]]+PROJECT_DATA[[#This Row],[DURATION]]*7)</f>
        <v>46112</v>
      </c>
      <c r="Y165" s="13">
        <f>(ROUNDUP((PROJECT_DATA[[#This Row],[FEE_REMAINING]]*PROJECT_DATA[[#This Row],[PERCENT_ENG]]/REFERENCE_DATA!$Q$3/PROJECT_DATA[[#This Row],[DURATION]]), 0))/IF(PROJECT_DATA[[#This Row],[WORK_SCENARIO]]="", REFERENCE_DATA!$V$4, INDEX(WORK_RATES[ENGINEERING], MATCH(PROJECT_DATA[[#This Row],[WORK_SCENARIO]], WORK_RATES[SCENARIO], 0)))</f>
        <v>0.42857142857142855</v>
      </c>
      <c r="Z165" s="13">
        <f>(ROUNDUP((PROJECT_DATA[[#This Row],[FEE_REMAINING]]*PROJECT_DATA[[#This Row],[PERCENT_PRODUCTION]]/REFERENCE_DATA!$Q$4/PROJECT_DATA[[#This Row],[DURATION]]), 0))/IF(PROJECT_DATA[[#This Row],[WORK_SCENARIO]]="", REFERENCE_DATA!$W$4, INDEX(WORK_RATES[PRODUCTION], MATCH(PROJECT_DATA[[#This Row],[WORK_SCENARIO]], WORK_RATES[SCENARIO], 0)))</f>
        <v>0.1875</v>
      </c>
    </row>
    <row r="166" spans="1:26">
      <c r="A166" s="19" t="s">
        <v>464</v>
      </c>
      <c r="B166" s="19" t="s">
        <v>38</v>
      </c>
      <c r="C166" s="19" t="s">
        <v>465</v>
      </c>
      <c r="D166" s="19" t="s">
        <v>159</v>
      </c>
      <c r="E166" s="19" t="s">
        <v>169</v>
      </c>
      <c r="F166" s="19" t="s">
        <v>42</v>
      </c>
      <c r="G166" s="19" t="s">
        <v>56</v>
      </c>
      <c r="H166" s="18">
        <v>46337</v>
      </c>
      <c r="I166" s="19" t="s">
        <v>177</v>
      </c>
      <c r="J166" s="20">
        <v>374521</v>
      </c>
      <c r="K166" s="21">
        <v>0.85560174388403765</v>
      </c>
      <c r="L166" s="2">
        <f>IF(PROJECT_DATA[[#This Row],[STATUS]]="Inactive", 0, PROJECT_DATA[[#This Row],[FEE]] * IF(PROJECT_DATA[[#This Row],[STATUS]]="Active", 1, PROJECT_DATA[[#This Row],[CONVERSION_RATE]]))</f>
        <v>320440.82072119368</v>
      </c>
      <c r="M166" s="20">
        <v>320440.82072119368</v>
      </c>
      <c r="N166" s="21">
        <v>0.40878321762748193</v>
      </c>
      <c r="O166" s="3">
        <f>1-PROJECT_DATA[[#This Row],[PERCENT_ENG]]</f>
        <v>0.59121678237251807</v>
      </c>
      <c r="P166" s="21" t="s">
        <v>44</v>
      </c>
      <c r="Q166" s="2" cm="1">
        <f t="array" ref="Q166">_xlfn.IFNA(INDEX(BURN_RATES[RATE], (MATCH(PROJECT_DATA[[#This Row],[FEE]], BURN_RATES[FEE], 1))+1), 1) * PROJECT_DATA[[#This Row],[FEE]]</f>
        <v>14980.84</v>
      </c>
      <c r="S166" s="2">
        <f>IF(OR(PROJECT_DATA[[#This Row],[PREDICTED_MONTHLY_REVENUE_OVERRIDE]]="", PROJECT_DATA[[#This Row],[PREDICTED_MONTHLY_REVENUE_OVERRIDE]]=0), PROJECT_DATA[[#This Row],[PREDICTED_MONTHLY_REVENUE]], PROJECT_DATA[[#This Row],[PREDICTED_MONTHLY_REVENUE_OVERRIDE]])</f>
        <v>14980.84</v>
      </c>
      <c r="T166">
        <f>ROUNDUP(PROJECT_DATA[[#This Row],[FEE_REMAINING]]/PROJECT_DATA[[#This Row],[MONTHLY_REVENUE]] * 52/ 12, 0)</f>
        <v>93</v>
      </c>
      <c r="U166" s="19">
        <v>75</v>
      </c>
      <c r="V166">
        <f>IF(OR(PROJECT_DATA[[#This Row],[DURATION_OVERRIDE]]="", PROJECT_DATA[[#This Row],[DURATION_OVERRIDE]]=0), PROJECT_DATA[[#This Row],[PREDICTED_DURATION]], PROJECT_DATA[[#This Row],[DURATION_OVERRIDE]])</f>
        <v>75</v>
      </c>
      <c r="W166" s="5">
        <f>IF(PROJECT_DATA[[#This Row],[DURATION]]=PROJECT_DATA[[#This Row],[PREDICTED_DURATION]], PROJECT_DATA[[#This Row],[MONTHLY_REVENUE]], PROJECT_DATA[[#This Row],[FEE_REMAINING]]/(PROJECT_DATA[[#This Row],[DURATION]]*12/52))</f>
        <v>18514.35853055786</v>
      </c>
      <c r="X166" s="9">
        <f>IF(PROJECT_DATA[[#This Row],[STATUS]]="Active", REFERENCE_DATA!$S$2+PROJECT_DATA[[#This Row],[DURATION]]*7, PROJECT_DATA[[#This Row],[START_DATE]]+PROJECT_DATA[[#This Row],[DURATION]]*7)</f>
        <v>46862</v>
      </c>
      <c r="Y166" s="13">
        <f>(ROUNDUP((PROJECT_DATA[[#This Row],[FEE_REMAINING]]*PROJECT_DATA[[#This Row],[PERCENT_ENG]]/REFERENCE_DATA!$Q$3/PROJECT_DATA[[#This Row],[DURATION]]), 0))/IF(PROJECT_DATA[[#This Row],[WORK_SCENARIO]]="", REFERENCE_DATA!$V$4, INDEX(WORK_RATES[ENGINEERING], MATCH(PROJECT_DATA[[#This Row],[WORK_SCENARIO]], WORK_RATES[SCENARIO], 0)))</f>
        <v>0.45</v>
      </c>
      <c r="Z166" s="13">
        <f>(ROUNDUP((PROJECT_DATA[[#This Row],[FEE_REMAINING]]*PROJECT_DATA[[#This Row],[PERCENT_PRODUCTION]]/REFERENCE_DATA!$Q$4/PROJECT_DATA[[#This Row],[DURATION]]), 0))/IF(PROJECT_DATA[[#This Row],[WORK_SCENARIO]]="", REFERENCE_DATA!$W$4, INDEX(WORK_RATES[PRODUCTION], MATCH(PROJECT_DATA[[#This Row],[WORK_SCENARIO]], WORK_RATES[SCENARIO], 0)))</f>
        <v>0.65</v>
      </c>
    </row>
    <row r="167" spans="1:26">
      <c r="A167" s="19" t="s">
        <v>466</v>
      </c>
      <c r="B167" s="19" t="s">
        <v>38</v>
      </c>
      <c r="C167" s="19" t="s">
        <v>467</v>
      </c>
      <c r="D167" s="19" t="s">
        <v>86</v>
      </c>
      <c r="E167" s="19" t="s">
        <v>131</v>
      </c>
      <c r="F167" s="19" t="s">
        <v>55</v>
      </c>
      <c r="G167" s="19" t="s">
        <v>49</v>
      </c>
      <c r="H167" s="18">
        <v>46136</v>
      </c>
      <c r="I167" s="19" t="s">
        <v>43</v>
      </c>
      <c r="J167" s="20">
        <v>356947</v>
      </c>
      <c r="K167" s="21">
        <v>0.4339771626849398</v>
      </c>
      <c r="L167" s="2">
        <f>IF(PROJECT_DATA[[#This Row],[STATUS]]="Inactive", 0, PROJECT_DATA[[#This Row],[FEE]] * IF(PROJECT_DATA[[#This Row],[STATUS]]="Active", 1, PROJECT_DATA[[#This Row],[CONVERSION_RATE]]))</f>
        <v>154906.8462889012</v>
      </c>
      <c r="M167" s="20">
        <v>154906.8462889012</v>
      </c>
      <c r="N167" s="21">
        <v>0.4312620363997739</v>
      </c>
      <c r="O167" s="3">
        <f>1-PROJECT_DATA[[#This Row],[PERCENT_ENG]]</f>
        <v>0.5687379636002261</v>
      </c>
      <c r="P167" s="21" t="s">
        <v>94</v>
      </c>
      <c r="Q167" s="2" cm="1">
        <f t="array" ref="Q167">_xlfn.IFNA(INDEX(BURN_RATES[RATE], (MATCH(PROJECT_DATA[[#This Row],[FEE]], BURN_RATES[FEE], 1))+1), 1) * PROJECT_DATA[[#This Row],[FEE]]</f>
        <v>14277.880000000001</v>
      </c>
      <c r="S167" s="2">
        <f>IF(OR(PROJECT_DATA[[#This Row],[PREDICTED_MONTHLY_REVENUE_OVERRIDE]]="", PROJECT_DATA[[#This Row],[PREDICTED_MONTHLY_REVENUE_OVERRIDE]]=0), PROJECT_DATA[[#This Row],[PREDICTED_MONTHLY_REVENUE]], PROJECT_DATA[[#This Row],[PREDICTED_MONTHLY_REVENUE_OVERRIDE]])</f>
        <v>14277.880000000001</v>
      </c>
      <c r="T167">
        <f>ROUNDUP(PROJECT_DATA[[#This Row],[FEE_REMAINING]]/PROJECT_DATA[[#This Row],[MONTHLY_REVENUE]] * 52/ 12, 0)</f>
        <v>48</v>
      </c>
      <c r="U167" s="19">
        <v>36</v>
      </c>
      <c r="V167">
        <f>IF(OR(PROJECT_DATA[[#This Row],[DURATION_OVERRIDE]]="", PROJECT_DATA[[#This Row],[DURATION_OVERRIDE]]=0), PROJECT_DATA[[#This Row],[PREDICTED_DURATION]], PROJECT_DATA[[#This Row],[DURATION_OVERRIDE]])</f>
        <v>36</v>
      </c>
      <c r="W167" s="5">
        <f>IF(PROJECT_DATA[[#This Row],[DURATION]]=PROJECT_DATA[[#This Row],[PREDICTED_DURATION]], PROJECT_DATA[[#This Row],[MONTHLY_REVENUE]], PROJECT_DATA[[#This Row],[FEE_REMAINING]]/(PROJECT_DATA[[#This Row],[DURATION]]*12/52))</f>
        <v>18646.19446070107</v>
      </c>
      <c r="X167" s="9">
        <f>IF(PROJECT_DATA[[#This Row],[STATUS]]="Active", REFERENCE_DATA!$S$2+PROJECT_DATA[[#This Row],[DURATION]]*7, PROJECT_DATA[[#This Row],[START_DATE]]+PROJECT_DATA[[#This Row],[DURATION]]*7)</f>
        <v>46388</v>
      </c>
      <c r="Y167" s="13">
        <f>(ROUNDUP((PROJECT_DATA[[#This Row],[FEE_REMAINING]]*PROJECT_DATA[[#This Row],[PERCENT_ENG]]/REFERENCE_DATA!$Q$3/PROJECT_DATA[[#This Row],[DURATION]]), 0))/IF(PROJECT_DATA[[#This Row],[WORK_SCENARIO]]="", REFERENCE_DATA!$V$4, INDEX(WORK_RATES[ENGINEERING], MATCH(PROJECT_DATA[[#This Row],[WORK_SCENARIO]], WORK_RATES[SCENARIO], 0)))</f>
        <v>0.54285714285714282</v>
      </c>
      <c r="Z167" s="13">
        <f>(ROUNDUP((PROJECT_DATA[[#This Row],[FEE_REMAINING]]*PROJECT_DATA[[#This Row],[PERCENT_PRODUCTION]]/REFERENCE_DATA!$Q$4/PROJECT_DATA[[#This Row],[DURATION]]), 0))/IF(PROJECT_DATA[[#This Row],[WORK_SCENARIO]]="", REFERENCE_DATA!$W$4, INDEX(WORK_RATES[PRODUCTION], MATCH(PROJECT_DATA[[#This Row],[WORK_SCENARIO]], WORK_RATES[SCENARIO], 0)))</f>
        <v>0.78125</v>
      </c>
    </row>
    <row r="168" spans="1:26">
      <c r="A168" s="19" t="s">
        <v>468</v>
      </c>
      <c r="B168" s="19" t="s">
        <v>38</v>
      </c>
      <c r="C168" s="19" t="s">
        <v>469</v>
      </c>
      <c r="D168" s="19" t="s">
        <v>31</v>
      </c>
      <c r="E168" s="19" t="s">
        <v>163</v>
      </c>
      <c r="F168" s="19" t="s">
        <v>55</v>
      </c>
      <c r="G168" s="19" t="s">
        <v>56</v>
      </c>
      <c r="H168" s="18">
        <v>46244</v>
      </c>
      <c r="I168" s="19" t="s">
        <v>72</v>
      </c>
      <c r="J168" s="20">
        <v>289662</v>
      </c>
      <c r="K168" s="21">
        <v>0.72827162045764293</v>
      </c>
      <c r="L168" s="2">
        <f>IF(PROJECT_DATA[[#This Row],[STATUS]]="Inactive", 0, PROJECT_DATA[[#This Row],[FEE]] * IF(PROJECT_DATA[[#This Row],[STATUS]]="Active", 1, PROJECT_DATA[[#This Row],[CONVERSION_RATE]]))</f>
        <v>210952.61412500177</v>
      </c>
      <c r="M168" s="20">
        <v>210952.61412500177</v>
      </c>
      <c r="N168" s="21">
        <v>0.63142023660548019</v>
      </c>
      <c r="O168" s="3">
        <f>1-PROJECT_DATA[[#This Row],[PERCENT_ENG]]</f>
        <v>0.36857976339451981</v>
      </c>
      <c r="P168" s="21" t="s">
        <v>94</v>
      </c>
      <c r="Q168" s="2" cm="1">
        <f t="array" ref="Q168">_xlfn.IFNA(INDEX(BURN_RATES[RATE], (MATCH(PROJECT_DATA[[#This Row],[FEE]], BURN_RATES[FEE], 1))+1), 1) * PROJECT_DATA[[#This Row],[FEE]]</f>
        <v>11586.48</v>
      </c>
      <c r="S168" s="2">
        <f>IF(OR(PROJECT_DATA[[#This Row],[PREDICTED_MONTHLY_REVENUE_OVERRIDE]]="", PROJECT_DATA[[#This Row],[PREDICTED_MONTHLY_REVENUE_OVERRIDE]]=0), PROJECT_DATA[[#This Row],[PREDICTED_MONTHLY_REVENUE]], PROJECT_DATA[[#This Row],[PREDICTED_MONTHLY_REVENUE_OVERRIDE]])</f>
        <v>11586.48</v>
      </c>
      <c r="T168">
        <f>ROUNDUP(PROJECT_DATA[[#This Row],[FEE_REMAINING]]/PROJECT_DATA[[#This Row],[MONTHLY_REVENUE]] * 52/ 12, 0)</f>
        <v>79</v>
      </c>
      <c r="U168" s="19"/>
      <c r="V168">
        <f>IF(OR(PROJECT_DATA[[#This Row],[DURATION_OVERRIDE]]="", PROJECT_DATA[[#This Row],[DURATION_OVERRIDE]]=0), PROJECT_DATA[[#This Row],[PREDICTED_DURATION]], PROJECT_DATA[[#This Row],[DURATION_OVERRIDE]])</f>
        <v>79</v>
      </c>
      <c r="W168" s="5">
        <f>IF(PROJECT_DATA[[#This Row],[DURATION]]=PROJECT_DATA[[#This Row],[PREDICTED_DURATION]], PROJECT_DATA[[#This Row],[MONTHLY_REVENUE]], PROJECT_DATA[[#This Row],[FEE_REMAINING]]/(PROJECT_DATA[[#This Row],[DURATION]]*12/52))</f>
        <v>11586.48</v>
      </c>
      <c r="X168" s="9">
        <f>IF(PROJECT_DATA[[#This Row],[STATUS]]="Active", REFERENCE_DATA!$S$2+PROJECT_DATA[[#This Row],[DURATION]]*7, PROJECT_DATA[[#This Row],[START_DATE]]+PROJECT_DATA[[#This Row],[DURATION]]*7)</f>
        <v>46797</v>
      </c>
      <c r="Y168" s="13">
        <f>(ROUNDUP((PROJECT_DATA[[#This Row],[FEE_REMAINING]]*PROJECT_DATA[[#This Row],[PERCENT_ENG]]/REFERENCE_DATA!$Q$3/PROJECT_DATA[[#This Row],[DURATION]]), 0))/IF(PROJECT_DATA[[#This Row],[WORK_SCENARIO]]="", REFERENCE_DATA!$V$4, INDEX(WORK_RATES[ENGINEERING], MATCH(PROJECT_DATA[[#This Row],[WORK_SCENARIO]], WORK_RATES[SCENARIO], 0)))</f>
        <v>0.48571428571428571</v>
      </c>
      <c r="Z168"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169" spans="1:26">
      <c r="A169" s="19" t="s">
        <v>470</v>
      </c>
      <c r="B169" s="19" t="s">
        <v>29</v>
      </c>
      <c r="C169" s="19" t="s">
        <v>471</v>
      </c>
      <c r="D169" s="19" t="s">
        <v>148</v>
      </c>
      <c r="E169" s="19" t="s">
        <v>274</v>
      </c>
      <c r="F169" s="19" t="s">
        <v>42</v>
      </c>
      <c r="G169" s="19" t="s">
        <v>49</v>
      </c>
      <c r="H169" s="18">
        <v>45863</v>
      </c>
      <c r="I169" s="19" t="s">
        <v>35</v>
      </c>
      <c r="J169" s="20">
        <v>460728</v>
      </c>
      <c r="K169" s="21">
        <v>1</v>
      </c>
      <c r="L169" s="2">
        <f>IF(PROJECT_DATA[[#This Row],[STATUS]]="Inactive", 0, PROJECT_DATA[[#This Row],[FEE]] * IF(PROJECT_DATA[[#This Row],[STATUS]]="Active", 1, PROJECT_DATA[[#This Row],[CONVERSION_RATE]]))</f>
        <v>460728</v>
      </c>
      <c r="M169" s="20">
        <v>252341</v>
      </c>
      <c r="N169" s="21">
        <v>0.79175927631642529</v>
      </c>
      <c r="O169" s="3">
        <f>1-PROJECT_DATA[[#This Row],[PERCENT_ENG]]</f>
        <v>0.20824072368357471</v>
      </c>
      <c r="P169" s="21" t="s">
        <v>44</v>
      </c>
      <c r="Q169" s="2" cm="1">
        <f t="array" ref="Q169">_xlfn.IFNA(INDEX(BURN_RATES[RATE], (MATCH(PROJECT_DATA[[#This Row],[FEE]], BURN_RATES[FEE], 1))+1), 1) * PROJECT_DATA[[#This Row],[FEE]]</f>
        <v>16125.480000000001</v>
      </c>
      <c r="S169" s="2">
        <f>IF(OR(PROJECT_DATA[[#This Row],[PREDICTED_MONTHLY_REVENUE_OVERRIDE]]="", PROJECT_DATA[[#This Row],[PREDICTED_MONTHLY_REVENUE_OVERRIDE]]=0), PROJECT_DATA[[#This Row],[PREDICTED_MONTHLY_REVENUE]], PROJECT_DATA[[#This Row],[PREDICTED_MONTHLY_REVENUE_OVERRIDE]])</f>
        <v>16125.480000000001</v>
      </c>
      <c r="T169">
        <f>ROUNDUP(PROJECT_DATA[[#This Row],[FEE_REMAINING]]/PROJECT_DATA[[#This Row],[MONTHLY_REVENUE]] * 52/ 12, 0)</f>
        <v>68</v>
      </c>
      <c r="U169" s="19"/>
      <c r="V169">
        <f>IF(OR(PROJECT_DATA[[#This Row],[DURATION_OVERRIDE]]="", PROJECT_DATA[[#This Row],[DURATION_OVERRIDE]]=0), PROJECT_DATA[[#This Row],[PREDICTED_DURATION]], PROJECT_DATA[[#This Row],[DURATION_OVERRIDE]])</f>
        <v>68</v>
      </c>
      <c r="W169" s="5">
        <f>IF(PROJECT_DATA[[#This Row],[DURATION]]=PROJECT_DATA[[#This Row],[PREDICTED_DURATION]], PROJECT_DATA[[#This Row],[MONTHLY_REVENUE]], PROJECT_DATA[[#This Row],[FEE_REMAINING]]/(PROJECT_DATA[[#This Row],[DURATION]]*12/52))</f>
        <v>16125.480000000001</v>
      </c>
      <c r="X169" s="9">
        <f ca="1">IF(PROJECT_DATA[[#This Row],[STATUS]]="Active", REFERENCE_DATA!$S$2+PROJECT_DATA[[#This Row],[DURATION]]*7, PROJECT_DATA[[#This Row],[START_DATE]]+PROJECT_DATA[[#This Row],[DURATION]]*7)</f>
        <v>46553</v>
      </c>
      <c r="Y169" s="13">
        <f>(ROUNDUP((PROJECT_DATA[[#This Row],[FEE_REMAINING]]*PROJECT_DATA[[#This Row],[PERCENT_ENG]]/REFERENCE_DATA!$Q$3/PROJECT_DATA[[#This Row],[DURATION]]), 0))/IF(PROJECT_DATA[[#This Row],[WORK_SCENARIO]]="", REFERENCE_DATA!$V$4, INDEX(WORK_RATES[ENGINEERING], MATCH(PROJECT_DATA[[#This Row],[WORK_SCENARIO]], WORK_RATES[SCENARIO], 0)))</f>
        <v>0.75</v>
      </c>
      <c r="Z169" s="13">
        <f>(ROUNDUP((PROJECT_DATA[[#This Row],[FEE_REMAINING]]*PROJECT_DATA[[#This Row],[PERCENT_PRODUCTION]]/REFERENCE_DATA!$Q$4/PROJECT_DATA[[#This Row],[DURATION]]), 0))/IF(PROJECT_DATA[[#This Row],[WORK_SCENARIO]]="", REFERENCE_DATA!$W$4, INDEX(WORK_RATES[PRODUCTION], MATCH(PROJECT_DATA[[#This Row],[WORK_SCENARIO]], WORK_RATES[SCENARIO], 0)))</f>
        <v>0.2</v>
      </c>
    </row>
    <row r="170" spans="1:26">
      <c r="A170" s="19" t="s">
        <v>472</v>
      </c>
      <c r="B170" s="19" t="s">
        <v>29</v>
      </c>
      <c r="C170" s="19" t="s">
        <v>473</v>
      </c>
      <c r="D170" s="19" t="s">
        <v>239</v>
      </c>
      <c r="E170" s="19" t="s">
        <v>288</v>
      </c>
      <c r="F170" s="19" t="s">
        <v>33</v>
      </c>
      <c r="G170" s="19" t="s">
        <v>78</v>
      </c>
      <c r="H170" s="18">
        <v>45795</v>
      </c>
      <c r="I170" s="19" t="s">
        <v>107</v>
      </c>
      <c r="J170" s="20">
        <v>495275</v>
      </c>
      <c r="K170" s="21">
        <v>1</v>
      </c>
      <c r="L170" s="2">
        <f>IF(PROJECT_DATA[[#This Row],[STATUS]]="Inactive", 0, PROJECT_DATA[[#This Row],[FEE]] * IF(PROJECT_DATA[[#This Row],[STATUS]]="Active", 1, PROJECT_DATA[[#This Row],[CONVERSION_RATE]]))</f>
        <v>495275</v>
      </c>
      <c r="M170" s="20">
        <v>221889</v>
      </c>
      <c r="N170" s="21">
        <v>0.48266780730164854</v>
      </c>
      <c r="O170" s="3">
        <f>1-PROJECT_DATA[[#This Row],[PERCENT_ENG]]</f>
        <v>0.5173321926983514</v>
      </c>
      <c r="P170" s="21" t="s">
        <v>44</v>
      </c>
      <c r="Q170" s="2" cm="1">
        <f t="array" ref="Q170">_xlfn.IFNA(INDEX(BURN_RATES[RATE], (MATCH(PROJECT_DATA[[#This Row],[FEE]], BURN_RATES[FEE], 1))+1), 1) * PROJECT_DATA[[#This Row],[FEE]]</f>
        <v>17334.625</v>
      </c>
      <c r="S170" s="2">
        <f>IF(OR(PROJECT_DATA[[#This Row],[PREDICTED_MONTHLY_REVENUE_OVERRIDE]]="", PROJECT_DATA[[#This Row],[PREDICTED_MONTHLY_REVENUE_OVERRIDE]]=0), PROJECT_DATA[[#This Row],[PREDICTED_MONTHLY_REVENUE]], PROJECT_DATA[[#This Row],[PREDICTED_MONTHLY_REVENUE_OVERRIDE]])</f>
        <v>17334.625</v>
      </c>
      <c r="T170">
        <f>ROUNDUP(PROJECT_DATA[[#This Row],[FEE_REMAINING]]/PROJECT_DATA[[#This Row],[MONTHLY_REVENUE]] * 52/ 12, 0)</f>
        <v>56</v>
      </c>
      <c r="U170" s="19"/>
      <c r="V170">
        <f>IF(OR(PROJECT_DATA[[#This Row],[DURATION_OVERRIDE]]="", PROJECT_DATA[[#This Row],[DURATION_OVERRIDE]]=0), PROJECT_DATA[[#This Row],[PREDICTED_DURATION]], PROJECT_DATA[[#This Row],[DURATION_OVERRIDE]])</f>
        <v>56</v>
      </c>
      <c r="W170" s="5">
        <f>IF(PROJECT_DATA[[#This Row],[DURATION]]=PROJECT_DATA[[#This Row],[PREDICTED_DURATION]], PROJECT_DATA[[#This Row],[MONTHLY_REVENUE]], PROJECT_DATA[[#This Row],[FEE_REMAINING]]/(PROJECT_DATA[[#This Row],[DURATION]]*12/52))</f>
        <v>17334.625</v>
      </c>
      <c r="X170" s="9">
        <f ca="1">IF(PROJECT_DATA[[#This Row],[STATUS]]="Active", REFERENCE_DATA!$S$2+PROJECT_DATA[[#This Row],[DURATION]]*7, PROJECT_DATA[[#This Row],[START_DATE]]+PROJECT_DATA[[#This Row],[DURATION]]*7)</f>
        <v>46469</v>
      </c>
      <c r="Y170" s="13">
        <f>(ROUNDUP((PROJECT_DATA[[#This Row],[FEE_REMAINING]]*PROJECT_DATA[[#This Row],[PERCENT_ENG]]/REFERENCE_DATA!$Q$3/PROJECT_DATA[[#This Row],[DURATION]]), 0))/IF(PROJECT_DATA[[#This Row],[WORK_SCENARIO]]="", REFERENCE_DATA!$V$4, INDEX(WORK_RATES[ENGINEERING], MATCH(PROJECT_DATA[[#This Row],[WORK_SCENARIO]], WORK_RATES[SCENARIO], 0)))</f>
        <v>0.5</v>
      </c>
      <c r="Z170" s="13">
        <f>(ROUNDUP((PROJECT_DATA[[#This Row],[FEE_REMAINING]]*PROJECT_DATA[[#This Row],[PERCENT_PRODUCTION]]/REFERENCE_DATA!$Q$4/PROJECT_DATA[[#This Row],[DURATION]]), 0))/IF(PROJECT_DATA[[#This Row],[WORK_SCENARIO]]="", REFERENCE_DATA!$W$4, INDEX(WORK_RATES[PRODUCTION], MATCH(PROJECT_DATA[[#This Row],[WORK_SCENARIO]], WORK_RATES[SCENARIO], 0)))</f>
        <v>0.52500000000000002</v>
      </c>
    </row>
    <row r="171" spans="1:26">
      <c r="A171" s="19" t="s">
        <v>474</v>
      </c>
      <c r="B171" s="19" t="s">
        <v>38</v>
      </c>
      <c r="C171" s="19" t="s">
        <v>475</v>
      </c>
      <c r="D171" s="19" t="s">
        <v>59</v>
      </c>
      <c r="E171" s="19" t="s">
        <v>186</v>
      </c>
      <c r="F171" s="19" t="s">
        <v>77</v>
      </c>
      <c r="G171" s="19" t="s">
        <v>34</v>
      </c>
      <c r="H171" s="18">
        <v>45999</v>
      </c>
      <c r="I171" s="19" t="s">
        <v>43</v>
      </c>
      <c r="J171" s="20">
        <v>115945</v>
      </c>
      <c r="K171" s="21">
        <v>0.72184527358302175</v>
      </c>
      <c r="L171" s="2">
        <f>IF(PROJECT_DATA[[#This Row],[STATUS]]="Inactive", 0, PROJECT_DATA[[#This Row],[FEE]] * IF(PROJECT_DATA[[#This Row],[STATUS]]="Active", 1, PROJECT_DATA[[#This Row],[CONVERSION_RATE]]))</f>
        <v>83694.350245583453</v>
      </c>
      <c r="M171" s="20">
        <v>83694.350245583453</v>
      </c>
      <c r="N171" s="21">
        <v>0.54445902058492757</v>
      </c>
      <c r="O171" s="3">
        <f>1-PROJECT_DATA[[#This Row],[PERCENT_ENG]]</f>
        <v>0.45554097941507243</v>
      </c>
      <c r="P171" s="21" t="s">
        <v>62</v>
      </c>
      <c r="Q171" s="2" cm="1">
        <f t="array" ref="Q171">_xlfn.IFNA(INDEX(BURN_RATES[RATE], (MATCH(PROJECT_DATA[[#This Row],[FEE]], BURN_RATES[FEE], 1))+1), 1) * PROJECT_DATA[[#This Row],[FEE]]</f>
        <v>5797.25</v>
      </c>
      <c r="S171" s="2">
        <f>IF(OR(PROJECT_DATA[[#This Row],[PREDICTED_MONTHLY_REVENUE_OVERRIDE]]="", PROJECT_DATA[[#This Row],[PREDICTED_MONTHLY_REVENUE_OVERRIDE]]=0), PROJECT_DATA[[#This Row],[PREDICTED_MONTHLY_REVENUE]], PROJECT_DATA[[#This Row],[PREDICTED_MONTHLY_REVENUE_OVERRIDE]])</f>
        <v>5797.25</v>
      </c>
      <c r="T171">
        <f>ROUNDUP(PROJECT_DATA[[#This Row],[FEE_REMAINING]]/PROJECT_DATA[[#This Row],[MONTHLY_REVENUE]] * 52/ 12, 0)</f>
        <v>63</v>
      </c>
      <c r="U171" s="19"/>
      <c r="V171">
        <f>IF(OR(PROJECT_DATA[[#This Row],[DURATION_OVERRIDE]]="", PROJECT_DATA[[#This Row],[DURATION_OVERRIDE]]=0), PROJECT_DATA[[#This Row],[PREDICTED_DURATION]], PROJECT_DATA[[#This Row],[DURATION_OVERRIDE]])</f>
        <v>63</v>
      </c>
      <c r="W171" s="5">
        <f>IF(PROJECT_DATA[[#This Row],[DURATION]]=PROJECT_DATA[[#This Row],[PREDICTED_DURATION]], PROJECT_DATA[[#This Row],[MONTHLY_REVENUE]], PROJECT_DATA[[#This Row],[FEE_REMAINING]]/(PROJECT_DATA[[#This Row],[DURATION]]*12/52))</f>
        <v>5797.25</v>
      </c>
      <c r="X171" s="9">
        <f>IF(PROJECT_DATA[[#This Row],[STATUS]]="Active", REFERENCE_DATA!$S$2+PROJECT_DATA[[#This Row],[DURATION]]*7, PROJECT_DATA[[#This Row],[START_DATE]]+PROJECT_DATA[[#This Row],[DURATION]]*7)</f>
        <v>46440</v>
      </c>
      <c r="Y171" s="13">
        <f>(ROUNDUP((PROJECT_DATA[[#This Row],[FEE_REMAINING]]*PROJECT_DATA[[#This Row],[PERCENT_ENG]]/REFERENCE_DATA!$Q$3/PROJECT_DATA[[#This Row],[DURATION]]), 0))/IF(PROJECT_DATA[[#This Row],[WORK_SCENARIO]]="", REFERENCE_DATA!$V$4, INDEX(WORK_RATES[ENGINEERING], MATCH(PROJECT_DATA[[#This Row],[WORK_SCENARIO]], WORK_RATES[SCENARIO], 0)))</f>
        <v>0.17777777777777778</v>
      </c>
      <c r="Z171" s="13">
        <f>(ROUNDUP((PROJECT_DATA[[#This Row],[FEE_REMAINING]]*PROJECT_DATA[[#This Row],[PERCENT_PRODUCTION]]/REFERENCE_DATA!$Q$4/PROJECT_DATA[[#This Row],[DURATION]]), 0))/IF(PROJECT_DATA[[#This Row],[WORK_SCENARIO]]="", REFERENCE_DATA!$W$4, INDEX(WORK_RATES[PRODUCTION], MATCH(PROJECT_DATA[[#This Row],[WORK_SCENARIO]], WORK_RATES[SCENARIO], 0)))</f>
        <v>0.16666666666666666</v>
      </c>
    </row>
    <row r="172" spans="1:26">
      <c r="A172" s="19" t="s">
        <v>476</v>
      </c>
      <c r="B172" s="19" t="s">
        <v>29</v>
      </c>
      <c r="C172" s="19" t="s">
        <v>477</v>
      </c>
      <c r="D172" s="19" t="s">
        <v>159</v>
      </c>
      <c r="E172" s="19" t="s">
        <v>156</v>
      </c>
      <c r="F172" s="19" t="s">
        <v>42</v>
      </c>
      <c r="G172" s="19" t="s">
        <v>49</v>
      </c>
      <c r="H172" s="18">
        <v>45849</v>
      </c>
      <c r="I172" s="19" t="s">
        <v>35</v>
      </c>
      <c r="J172" s="20">
        <v>221211</v>
      </c>
      <c r="K172" s="21">
        <v>1</v>
      </c>
      <c r="L172" s="2">
        <f>IF(PROJECT_DATA[[#This Row],[STATUS]]="Inactive", 0, PROJECT_DATA[[#This Row],[FEE]] * IF(PROJECT_DATA[[#This Row],[STATUS]]="Active", 1, PROJECT_DATA[[#This Row],[CONVERSION_RATE]]))</f>
        <v>221211</v>
      </c>
      <c r="M172" s="20">
        <v>161098</v>
      </c>
      <c r="N172" s="21">
        <v>0.48707626252508374</v>
      </c>
      <c r="O172" s="3">
        <f>1-PROJECT_DATA[[#This Row],[PERCENT_ENG]]</f>
        <v>0.51292373747491626</v>
      </c>
      <c r="P172" s="21" t="s">
        <v>36</v>
      </c>
      <c r="Q172" s="2" cm="1">
        <f t="array" ref="Q172">_xlfn.IFNA(INDEX(BURN_RATES[RATE], (MATCH(PROJECT_DATA[[#This Row],[FEE]], BURN_RATES[FEE], 1))+1), 1) * PROJECT_DATA[[#This Row],[FEE]]</f>
        <v>11060.550000000001</v>
      </c>
      <c r="S172" s="2">
        <f>IF(OR(PROJECT_DATA[[#This Row],[PREDICTED_MONTHLY_REVENUE_OVERRIDE]]="", PROJECT_DATA[[#This Row],[PREDICTED_MONTHLY_REVENUE_OVERRIDE]]=0), PROJECT_DATA[[#This Row],[PREDICTED_MONTHLY_REVENUE]], PROJECT_DATA[[#This Row],[PREDICTED_MONTHLY_REVENUE_OVERRIDE]])</f>
        <v>11060.550000000001</v>
      </c>
      <c r="T172">
        <f>ROUNDUP(PROJECT_DATA[[#This Row],[FEE_REMAINING]]/PROJECT_DATA[[#This Row],[MONTHLY_REVENUE]] * 52/ 12, 0)</f>
        <v>64</v>
      </c>
      <c r="U172" s="19"/>
      <c r="V172">
        <f>IF(OR(PROJECT_DATA[[#This Row],[DURATION_OVERRIDE]]="", PROJECT_DATA[[#This Row],[DURATION_OVERRIDE]]=0), PROJECT_DATA[[#This Row],[PREDICTED_DURATION]], PROJECT_DATA[[#This Row],[DURATION_OVERRIDE]])</f>
        <v>64</v>
      </c>
      <c r="W172" s="5">
        <f>IF(PROJECT_DATA[[#This Row],[DURATION]]=PROJECT_DATA[[#This Row],[PREDICTED_DURATION]], PROJECT_DATA[[#This Row],[MONTHLY_REVENUE]], PROJECT_DATA[[#This Row],[FEE_REMAINING]]/(PROJECT_DATA[[#This Row],[DURATION]]*12/52))</f>
        <v>11060.550000000001</v>
      </c>
      <c r="X172" s="9">
        <f ca="1">IF(PROJECT_DATA[[#This Row],[STATUS]]="Active", REFERENCE_DATA!$S$2+PROJECT_DATA[[#This Row],[DURATION]]*7, PROJECT_DATA[[#This Row],[START_DATE]]+PROJECT_DATA[[#This Row],[DURATION]]*7)</f>
        <v>46525</v>
      </c>
      <c r="Y172" s="13">
        <f>(ROUNDUP((PROJECT_DATA[[#This Row],[FEE_REMAINING]]*PROJECT_DATA[[#This Row],[PERCENT_ENG]]/REFERENCE_DATA!$Q$3/PROJECT_DATA[[#This Row],[DURATION]]), 0))/IF(PROJECT_DATA[[#This Row],[WORK_SCENARIO]]="", REFERENCE_DATA!$V$4, INDEX(WORK_RATES[ENGINEERING], MATCH(PROJECT_DATA[[#This Row],[WORK_SCENARIO]], WORK_RATES[SCENARIO], 0)))</f>
        <v>0.26</v>
      </c>
      <c r="Z172" s="13">
        <f>(ROUNDUP((PROJECT_DATA[[#This Row],[FEE_REMAINING]]*PROJECT_DATA[[#This Row],[PERCENT_PRODUCTION]]/REFERENCE_DATA!$Q$4/PROJECT_DATA[[#This Row],[DURATION]]), 0))/IF(PROJECT_DATA[[#This Row],[WORK_SCENARIO]]="", REFERENCE_DATA!$W$4, INDEX(WORK_RATES[PRODUCTION], MATCH(PROJECT_DATA[[#This Row],[WORK_SCENARIO]], WORK_RATES[SCENARIO], 0)))</f>
        <v>0.29545454545454547</v>
      </c>
    </row>
    <row r="173" spans="1:26">
      <c r="A173" s="19" t="s">
        <v>478</v>
      </c>
      <c r="B173" s="19" t="s">
        <v>38</v>
      </c>
      <c r="C173" s="19" t="s">
        <v>479</v>
      </c>
      <c r="D173" s="19" t="s">
        <v>191</v>
      </c>
      <c r="E173" s="19" t="s">
        <v>196</v>
      </c>
      <c r="F173" s="19" t="s">
        <v>88</v>
      </c>
      <c r="G173" s="19" t="s">
        <v>149</v>
      </c>
      <c r="H173" s="18">
        <v>46227</v>
      </c>
      <c r="I173" s="19" t="s">
        <v>145</v>
      </c>
      <c r="J173" s="20">
        <v>560890</v>
      </c>
      <c r="K173" s="21">
        <v>0.18724799844733103</v>
      </c>
      <c r="L173" s="2">
        <f>IF(PROJECT_DATA[[#This Row],[STATUS]]="Inactive", 0, PROJECT_DATA[[#This Row],[FEE]] * IF(PROJECT_DATA[[#This Row],[STATUS]]="Active", 1, PROJECT_DATA[[#This Row],[CONVERSION_RATE]]))</f>
        <v>105025.5298491235</v>
      </c>
      <c r="M173" s="20">
        <v>105025.5298491235</v>
      </c>
      <c r="N173" s="21">
        <v>0.64395344812746758</v>
      </c>
      <c r="O173" s="3">
        <f>1-PROJECT_DATA[[#This Row],[PERCENT_ENG]]</f>
        <v>0.35604655187253242</v>
      </c>
      <c r="P173" s="21" t="s">
        <v>94</v>
      </c>
      <c r="Q173" s="2" cm="1">
        <f t="array" ref="Q173">_xlfn.IFNA(INDEX(BURN_RATES[RATE], (MATCH(PROJECT_DATA[[#This Row],[FEE]], BURN_RATES[FEE], 1))+1), 1) * PROJECT_DATA[[#This Row],[FEE]]</f>
        <v>19631.150000000001</v>
      </c>
      <c r="S173" s="2">
        <f>IF(OR(PROJECT_DATA[[#This Row],[PREDICTED_MONTHLY_REVENUE_OVERRIDE]]="", PROJECT_DATA[[#This Row],[PREDICTED_MONTHLY_REVENUE_OVERRIDE]]=0), PROJECT_DATA[[#This Row],[PREDICTED_MONTHLY_REVENUE]], PROJECT_DATA[[#This Row],[PREDICTED_MONTHLY_REVENUE_OVERRIDE]])</f>
        <v>19631.150000000001</v>
      </c>
      <c r="T173">
        <f>ROUNDUP(PROJECT_DATA[[#This Row],[FEE_REMAINING]]/PROJECT_DATA[[#This Row],[MONTHLY_REVENUE]] * 52/ 12, 0)</f>
        <v>24</v>
      </c>
      <c r="U173" s="19"/>
      <c r="V173">
        <f>IF(OR(PROJECT_DATA[[#This Row],[DURATION_OVERRIDE]]="", PROJECT_DATA[[#This Row],[DURATION_OVERRIDE]]=0), PROJECT_DATA[[#This Row],[PREDICTED_DURATION]], PROJECT_DATA[[#This Row],[DURATION_OVERRIDE]])</f>
        <v>24</v>
      </c>
      <c r="W173" s="5">
        <f>IF(PROJECT_DATA[[#This Row],[DURATION]]=PROJECT_DATA[[#This Row],[PREDICTED_DURATION]], PROJECT_DATA[[#This Row],[MONTHLY_REVENUE]], PROJECT_DATA[[#This Row],[FEE_REMAINING]]/(PROJECT_DATA[[#This Row],[DURATION]]*12/52))</f>
        <v>19631.150000000001</v>
      </c>
      <c r="X173" s="9">
        <f>IF(PROJECT_DATA[[#This Row],[STATUS]]="Active", REFERENCE_DATA!$S$2+PROJECT_DATA[[#This Row],[DURATION]]*7, PROJECT_DATA[[#This Row],[START_DATE]]+PROJECT_DATA[[#This Row],[DURATION]]*7)</f>
        <v>46395</v>
      </c>
      <c r="Y173" s="13">
        <f>(ROUNDUP((PROJECT_DATA[[#This Row],[FEE_REMAINING]]*PROJECT_DATA[[#This Row],[PERCENT_ENG]]/REFERENCE_DATA!$Q$3/PROJECT_DATA[[#This Row],[DURATION]]), 0))/IF(PROJECT_DATA[[#This Row],[WORK_SCENARIO]]="", REFERENCE_DATA!$V$4, INDEX(WORK_RATES[ENGINEERING], MATCH(PROJECT_DATA[[#This Row],[WORK_SCENARIO]], WORK_RATES[SCENARIO], 0)))</f>
        <v>0.82857142857142863</v>
      </c>
      <c r="Z173"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174" spans="1:26">
      <c r="A174" s="19" t="s">
        <v>480</v>
      </c>
      <c r="B174" s="19" t="s">
        <v>38</v>
      </c>
      <c r="C174" s="19" t="s">
        <v>481</v>
      </c>
      <c r="D174" s="19" t="s">
        <v>40</v>
      </c>
      <c r="E174" s="19" t="s">
        <v>144</v>
      </c>
      <c r="F174" s="19" t="s">
        <v>93</v>
      </c>
      <c r="G174" s="19" t="s">
        <v>49</v>
      </c>
      <c r="H174" s="18">
        <v>46157</v>
      </c>
      <c r="I174" s="19" t="s">
        <v>118</v>
      </c>
      <c r="J174" s="20">
        <v>358291</v>
      </c>
      <c r="K174" s="21">
        <v>0.76467941536567385</v>
      </c>
      <c r="L174" s="2">
        <f>IF(PROJECT_DATA[[#This Row],[STATUS]]="Inactive", 0, PROJECT_DATA[[#This Row],[FEE]] * IF(PROJECT_DATA[[#This Row],[STATUS]]="Active", 1, PROJECT_DATA[[#This Row],[CONVERSION_RATE]]))</f>
        <v>273977.75241078268</v>
      </c>
      <c r="M174" s="20">
        <v>273977.75241078268</v>
      </c>
      <c r="N174" s="21">
        <v>0.53941103119540612</v>
      </c>
      <c r="O174" s="3">
        <f>1-PROJECT_DATA[[#This Row],[PERCENT_ENG]]</f>
        <v>0.46058896880459388</v>
      </c>
      <c r="P174" s="21" t="s">
        <v>94</v>
      </c>
      <c r="Q174" s="2" cm="1">
        <f t="array" ref="Q174">_xlfn.IFNA(INDEX(BURN_RATES[RATE], (MATCH(PROJECT_DATA[[#This Row],[FEE]], BURN_RATES[FEE], 1))+1), 1) * PROJECT_DATA[[#This Row],[FEE]]</f>
        <v>14331.64</v>
      </c>
      <c r="S174" s="2">
        <f>IF(OR(PROJECT_DATA[[#This Row],[PREDICTED_MONTHLY_REVENUE_OVERRIDE]]="", PROJECT_DATA[[#This Row],[PREDICTED_MONTHLY_REVENUE_OVERRIDE]]=0), PROJECT_DATA[[#This Row],[PREDICTED_MONTHLY_REVENUE]], PROJECT_DATA[[#This Row],[PREDICTED_MONTHLY_REVENUE_OVERRIDE]])</f>
        <v>14331.64</v>
      </c>
      <c r="T174">
        <f>ROUNDUP(PROJECT_DATA[[#This Row],[FEE_REMAINING]]/PROJECT_DATA[[#This Row],[MONTHLY_REVENUE]] * 52/ 12, 0)</f>
        <v>83</v>
      </c>
      <c r="U174" s="19"/>
      <c r="V174">
        <f>IF(OR(PROJECT_DATA[[#This Row],[DURATION_OVERRIDE]]="", PROJECT_DATA[[#This Row],[DURATION_OVERRIDE]]=0), PROJECT_DATA[[#This Row],[PREDICTED_DURATION]], PROJECT_DATA[[#This Row],[DURATION_OVERRIDE]])</f>
        <v>83</v>
      </c>
      <c r="W174" s="5">
        <f>IF(PROJECT_DATA[[#This Row],[DURATION]]=PROJECT_DATA[[#This Row],[PREDICTED_DURATION]], PROJECT_DATA[[#This Row],[MONTHLY_REVENUE]], PROJECT_DATA[[#This Row],[FEE_REMAINING]]/(PROJECT_DATA[[#This Row],[DURATION]]*12/52))</f>
        <v>14331.64</v>
      </c>
      <c r="X174" s="9">
        <f>IF(PROJECT_DATA[[#This Row],[STATUS]]="Active", REFERENCE_DATA!$S$2+PROJECT_DATA[[#This Row],[DURATION]]*7, PROJECT_DATA[[#This Row],[START_DATE]]+PROJECT_DATA[[#This Row],[DURATION]]*7)</f>
        <v>46738</v>
      </c>
      <c r="Y174" s="13">
        <f>(ROUNDUP((PROJECT_DATA[[#This Row],[FEE_REMAINING]]*PROJECT_DATA[[#This Row],[PERCENT_ENG]]/REFERENCE_DATA!$Q$3/PROJECT_DATA[[#This Row],[DURATION]]), 0))/IF(PROJECT_DATA[[#This Row],[WORK_SCENARIO]]="", REFERENCE_DATA!$V$4, INDEX(WORK_RATES[ENGINEERING], MATCH(PROJECT_DATA[[#This Row],[WORK_SCENARIO]], WORK_RATES[SCENARIO], 0)))</f>
        <v>0.51428571428571423</v>
      </c>
      <c r="Z174"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175" spans="1:26">
      <c r="A175" s="19" t="s">
        <v>482</v>
      </c>
      <c r="B175" s="19" t="s">
        <v>29</v>
      </c>
      <c r="C175" s="19" t="s">
        <v>483</v>
      </c>
      <c r="D175" s="19" t="s">
        <v>191</v>
      </c>
      <c r="E175" s="19" t="s">
        <v>66</v>
      </c>
      <c r="F175" s="19" t="s">
        <v>88</v>
      </c>
      <c r="G175" s="19" t="s">
        <v>34</v>
      </c>
      <c r="H175" s="18">
        <v>45862</v>
      </c>
      <c r="I175" s="19" t="s">
        <v>35</v>
      </c>
      <c r="J175" s="20">
        <v>285511</v>
      </c>
      <c r="K175" s="21">
        <v>1</v>
      </c>
      <c r="L175" s="2">
        <f>IF(PROJECT_DATA[[#This Row],[STATUS]]="Inactive", 0, PROJECT_DATA[[#This Row],[FEE]] * IF(PROJECT_DATA[[#This Row],[STATUS]]="Active", 1, PROJECT_DATA[[#This Row],[CONVERSION_RATE]]))</f>
        <v>285511</v>
      </c>
      <c r="M175" s="20">
        <v>180828</v>
      </c>
      <c r="N175" s="21">
        <v>0.61307513675519132</v>
      </c>
      <c r="O175" s="3">
        <f>1-PROJECT_DATA[[#This Row],[PERCENT_ENG]]</f>
        <v>0.38692486324480868</v>
      </c>
      <c r="P175" s="21" t="s">
        <v>94</v>
      </c>
      <c r="Q175" s="2" cm="1">
        <f t="array" ref="Q175">_xlfn.IFNA(INDEX(BURN_RATES[RATE], (MATCH(PROJECT_DATA[[#This Row],[FEE]], BURN_RATES[FEE], 1))+1), 1) * PROJECT_DATA[[#This Row],[FEE]]</f>
        <v>11420.44</v>
      </c>
      <c r="S175" s="2">
        <f>IF(OR(PROJECT_DATA[[#This Row],[PREDICTED_MONTHLY_REVENUE_OVERRIDE]]="", PROJECT_DATA[[#This Row],[PREDICTED_MONTHLY_REVENUE_OVERRIDE]]=0), PROJECT_DATA[[#This Row],[PREDICTED_MONTHLY_REVENUE]], PROJECT_DATA[[#This Row],[PREDICTED_MONTHLY_REVENUE_OVERRIDE]])</f>
        <v>11420.44</v>
      </c>
      <c r="T175">
        <f>ROUNDUP(PROJECT_DATA[[#This Row],[FEE_REMAINING]]/PROJECT_DATA[[#This Row],[MONTHLY_REVENUE]] * 52/ 12, 0)</f>
        <v>69</v>
      </c>
      <c r="U175" s="19">
        <v>65</v>
      </c>
      <c r="V175">
        <f>IF(OR(PROJECT_DATA[[#This Row],[DURATION_OVERRIDE]]="", PROJECT_DATA[[#This Row],[DURATION_OVERRIDE]]=0), PROJECT_DATA[[#This Row],[PREDICTED_DURATION]], PROJECT_DATA[[#This Row],[DURATION_OVERRIDE]])</f>
        <v>65</v>
      </c>
      <c r="W175" s="5">
        <f>IF(PROJECT_DATA[[#This Row],[DURATION]]=PROJECT_DATA[[#This Row],[PREDICTED_DURATION]], PROJECT_DATA[[#This Row],[MONTHLY_REVENUE]], PROJECT_DATA[[#This Row],[FEE_REMAINING]]/(PROJECT_DATA[[#This Row],[DURATION]]*12/52))</f>
        <v>12055.2</v>
      </c>
      <c r="X175" s="9">
        <f ca="1">IF(PROJECT_DATA[[#This Row],[STATUS]]="Active", REFERENCE_DATA!$S$2+PROJECT_DATA[[#This Row],[DURATION]]*7, PROJECT_DATA[[#This Row],[START_DATE]]+PROJECT_DATA[[#This Row],[DURATION]]*7)</f>
        <v>46532</v>
      </c>
      <c r="Y175" s="13">
        <f>(ROUNDUP((PROJECT_DATA[[#This Row],[FEE_REMAINING]]*PROJECT_DATA[[#This Row],[PERCENT_ENG]]/REFERENCE_DATA!$Q$3/PROJECT_DATA[[#This Row],[DURATION]]), 0))/IF(PROJECT_DATA[[#This Row],[WORK_SCENARIO]]="", REFERENCE_DATA!$V$4, INDEX(WORK_RATES[ENGINEERING], MATCH(PROJECT_DATA[[#This Row],[WORK_SCENARIO]], WORK_RATES[SCENARIO], 0)))</f>
        <v>0.51428571428571423</v>
      </c>
      <c r="Z175" s="13">
        <f>(ROUNDUP((PROJECT_DATA[[#This Row],[FEE_REMAINING]]*PROJECT_DATA[[#This Row],[PERCENT_PRODUCTION]]/REFERENCE_DATA!$Q$4/PROJECT_DATA[[#This Row],[DURATION]]), 0))/IF(PROJECT_DATA[[#This Row],[WORK_SCENARIO]]="", REFERENCE_DATA!$W$4, INDEX(WORK_RATES[PRODUCTION], MATCH(PROJECT_DATA[[#This Row],[WORK_SCENARIO]], WORK_RATES[SCENARIO], 0)))</f>
        <v>0.34375</v>
      </c>
    </row>
    <row r="176" spans="1:26">
      <c r="A176" s="19" t="s">
        <v>484</v>
      </c>
      <c r="B176" s="19" t="s">
        <v>38</v>
      </c>
      <c r="C176" s="19" t="s">
        <v>485</v>
      </c>
      <c r="D176" s="19" t="s">
        <v>201</v>
      </c>
      <c r="E176" s="19" t="s">
        <v>352</v>
      </c>
      <c r="F176" s="19" t="s">
        <v>42</v>
      </c>
      <c r="G176" s="19" t="s">
        <v>78</v>
      </c>
      <c r="H176" s="18">
        <v>46070</v>
      </c>
      <c r="I176" s="19" t="s">
        <v>145</v>
      </c>
      <c r="J176" s="20">
        <v>101838</v>
      </c>
      <c r="K176" s="21">
        <v>0.66966623052231034</v>
      </c>
      <c r="L176" s="2">
        <f>IF(PROJECT_DATA[[#This Row],[STATUS]]="Inactive", 0, PROJECT_DATA[[#This Row],[FEE]] * IF(PROJECT_DATA[[#This Row],[STATUS]]="Active", 1, PROJECT_DATA[[#This Row],[CONVERSION_RATE]]))</f>
        <v>68197.469583931044</v>
      </c>
      <c r="M176" s="20">
        <v>68197.469583931044</v>
      </c>
      <c r="N176" s="21">
        <v>0.67829272248819106</v>
      </c>
      <c r="O176" s="3">
        <f>1-PROJECT_DATA[[#This Row],[PERCENT_ENG]]</f>
        <v>0.32170727751180894</v>
      </c>
      <c r="P176" s="21" t="s">
        <v>62</v>
      </c>
      <c r="Q176" s="2" cm="1">
        <f t="array" ref="Q176">_xlfn.IFNA(INDEX(BURN_RATES[RATE], (MATCH(PROJECT_DATA[[#This Row],[FEE]], BURN_RATES[FEE], 1))+1), 1) * PROJECT_DATA[[#This Row],[FEE]]</f>
        <v>5091.9000000000005</v>
      </c>
      <c r="S176" s="2">
        <f>IF(OR(PROJECT_DATA[[#This Row],[PREDICTED_MONTHLY_REVENUE_OVERRIDE]]="", PROJECT_DATA[[#This Row],[PREDICTED_MONTHLY_REVENUE_OVERRIDE]]=0), PROJECT_DATA[[#This Row],[PREDICTED_MONTHLY_REVENUE]], PROJECT_DATA[[#This Row],[PREDICTED_MONTHLY_REVENUE_OVERRIDE]])</f>
        <v>5091.9000000000005</v>
      </c>
      <c r="T176">
        <f>ROUNDUP(PROJECT_DATA[[#This Row],[FEE_REMAINING]]/PROJECT_DATA[[#This Row],[MONTHLY_REVENUE]] * 52/ 12, 0)</f>
        <v>59</v>
      </c>
      <c r="U176" s="19">
        <v>51</v>
      </c>
      <c r="V176">
        <f>IF(OR(PROJECT_DATA[[#This Row],[DURATION_OVERRIDE]]="", PROJECT_DATA[[#This Row],[DURATION_OVERRIDE]]=0), PROJECT_DATA[[#This Row],[PREDICTED_DURATION]], PROJECT_DATA[[#This Row],[DURATION_OVERRIDE]])</f>
        <v>51</v>
      </c>
      <c r="W176" s="5">
        <f>IF(PROJECT_DATA[[#This Row],[DURATION]]=PROJECT_DATA[[#This Row],[PREDICTED_DURATION]], PROJECT_DATA[[#This Row],[MONTHLY_REVENUE]], PROJECT_DATA[[#This Row],[FEE_REMAINING]]/(PROJECT_DATA[[#This Row],[DURATION]]*12/52))</f>
        <v>5794.5562391575395</v>
      </c>
      <c r="X176" s="9">
        <f>IF(PROJECT_DATA[[#This Row],[STATUS]]="Active", REFERENCE_DATA!$S$2+PROJECT_DATA[[#This Row],[DURATION]]*7, PROJECT_DATA[[#This Row],[START_DATE]]+PROJECT_DATA[[#This Row],[DURATION]]*7)</f>
        <v>46427</v>
      </c>
      <c r="Y176" s="13">
        <f>(ROUNDUP((PROJECT_DATA[[#This Row],[FEE_REMAINING]]*PROJECT_DATA[[#This Row],[PERCENT_ENG]]/REFERENCE_DATA!$Q$3/PROJECT_DATA[[#This Row],[DURATION]]), 0))/IF(PROJECT_DATA[[#This Row],[WORK_SCENARIO]]="", REFERENCE_DATA!$V$4, INDEX(WORK_RATES[ENGINEERING], MATCH(PROJECT_DATA[[#This Row],[WORK_SCENARIO]], WORK_RATES[SCENARIO], 0)))</f>
        <v>0.22222222222222221</v>
      </c>
      <c r="Z176" s="13">
        <f>(ROUNDUP((PROJECT_DATA[[#This Row],[FEE_REMAINING]]*PROJECT_DATA[[#This Row],[PERCENT_PRODUCTION]]/REFERENCE_DATA!$Q$4/PROJECT_DATA[[#This Row],[DURATION]]), 0))/IF(PROJECT_DATA[[#This Row],[WORK_SCENARIO]]="", REFERENCE_DATA!$W$4, INDEX(WORK_RATES[PRODUCTION], MATCH(PROJECT_DATA[[#This Row],[WORK_SCENARIO]], WORK_RATES[SCENARIO], 0)))</f>
        <v>0.11904761904761904</v>
      </c>
    </row>
    <row r="177" spans="1:26">
      <c r="A177" s="19" t="s">
        <v>486</v>
      </c>
      <c r="B177" s="19" t="s">
        <v>29</v>
      </c>
      <c r="C177" s="19" t="s">
        <v>487</v>
      </c>
      <c r="D177" s="19" t="s">
        <v>47</v>
      </c>
      <c r="E177" s="19" t="s">
        <v>169</v>
      </c>
      <c r="F177" s="19" t="s">
        <v>106</v>
      </c>
      <c r="G177" s="19" t="s">
        <v>67</v>
      </c>
      <c r="H177" s="18">
        <v>45797</v>
      </c>
      <c r="I177" s="19" t="s">
        <v>107</v>
      </c>
      <c r="J177" s="20">
        <v>463489</v>
      </c>
      <c r="K177" s="21">
        <v>1</v>
      </c>
      <c r="L177" s="2">
        <f>IF(PROJECT_DATA[[#This Row],[STATUS]]="Inactive", 0, PROJECT_DATA[[#This Row],[FEE]] * IF(PROJECT_DATA[[#This Row],[STATUS]]="Active", 1, PROJECT_DATA[[#This Row],[CONVERSION_RATE]]))</f>
        <v>463489</v>
      </c>
      <c r="M177" s="20">
        <v>105888</v>
      </c>
      <c r="N177" s="21">
        <v>0.64327994761857799</v>
      </c>
      <c r="O177" s="3">
        <f>1-PROJECT_DATA[[#This Row],[PERCENT_ENG]]</f>
        <v>0.35672005238142201</v>
      </c>
      <c r="P177" s="21" t="s">
        <v>36</v>
      </c>
      <c r="Q177" s="2" cm="1">
        <f t="array" ref="Q177">_xlfn.IFNA(INDEX(BURN_RATES[RATE], (MATCH(PROJECT_DATA[[#This Row],[FEE]], BURN_RATES[FEE], 1))+1), 1) * PROJECT_DATA[[#This Row],[FEE]]</f>
        <v>16222.115000000002</v>
      </c>
      <c r="S177" s="2">
        <f>IF(OR(PROJECT_DATA[[#This Row],[PREDICTED_MONTHLY_REVENUE_OVERRIDE]]="", PROJECT_DATA[[#This Row],[PREDICTED_MONTHLY_REVENUE_OVERRIDE]]=0), PROJECT_DATA[[#This Row],[PREDICTED_MONTHLY_REVENUE]], PROJECT_DATA[[#This Row],[PREDICTED_MONTHLY_REVENUE_OVERRIDE]])</f>
        <v>16222.115000000002</v>
      </c>
      <c r="T177">
        <f>ROUNDUP(PROJECT_DATA[[#This Row],[FEE_REMAINING]]/PROJECT_DATA[[#This Row],[MONTHLY_REVENUE]] * 52/ 12, 0)</f>
        <v>29</v>
      </c>
      <c r="U177" s="19">
        <v>24</v>
      </c>
      <c r="V177">
        <f>IF(OR(PROJECT_DATA[[#This Row],[DURATION_OVERRIDE]]="", PROJECT_DATA[[#This Row],[DURATION_OVERRIDE]]=0), PROJECT_DATA[[#This Row],[PREDICTED_DURATION]], PROJECT_DATA[[#This Row],[DURATION_OVERRIDE]])</f>
        <v>24</v>
      </c>
      <c r="W177" s="5">
        <f>IF(PROJECT_DATA[[#This Row],[DURATION]]=PROJECT_DATA[[#This Row],[PREDICTED_DURATION]], PROJECT_DATA[[#This Row],[MONTHLY_REVENUE]], PROJECT_DATA[[#This Row],[FEE_REMAINING]]/(PROJECT_DATA[[#This Row],[DURATION]]*12/52))</f>
        <v>19118.666666666668</v>
      </c>
      <c r="X177" s="9">
        <f ca="1">IF(PROJECT_DATA[[#This Row],[STATUS]]="Active", REFERENCE_DATA!$S$2+PROJECT_DATA[[#This Row],[DURATION]]*7, PROJECT_DATA[[#This Row],[START_DATE]]+PROJECT_DATA[[#This Row],[DURATION]]*7)</f>
        <v>46245</v>
      </c>
      <c r="Y177" s="13">
        <f>(ROUNDUP((PROJECT_DATA[[#This Row],[FEE_REMAINING]]*PROJECT_DATA[[#This Row],[PERCENT_ENG]]/REFERENCE_DATA!$Q$3/PROJECT_DATA[[#This Row],[DURATION]]), 0))/IF(PROJECT_DATA[[#This Row],[WORK_SCENARIO]]="", REFERENCE_DATA!$V$4, INDEX(WORK_RATES[ENGINEERING], MATCH(PROJECT_DATA[[#This Row],[WORK_SCENARIO]], WORK_RATES[SCENARIO], 0)))</f>
        <v>0.57999999999999996</v>
      </c>
      <c r="Z177" s="13">
        <f>(ROUNDUP((PROJECT_DATA[[#This Row],[FEE_REMAINING]]*PROJECT_DATA[[#This Row],[PERCENT_PRODUCTION]]/REFERENCE_DATA!$Q$4/PROJECT_DATA[[#This Row],[DURATION]]), 0))/IF(PROJECT_DATA[[#This Row],[WORK_SCENARIO]]="", REFERENCE_DATA!$W$4, INDEX(WORK_RATES[PRODUCTION], MATCH(PROJECT_DATA[[#This Row],[WORK_SCENARIO]], WORK_RATES[SCENARIO], 0)))</f>
        <v>0.36363636363636365</v>
      </c>
    </row>
    <row r="178" spans="1:26">
      <c r="A178" s="19" t="s">
        <v>488</v>
      </c>
      <c r="B178" s="19" t="s">
        <v>38</v>
      </c>
      <c r="C178" s="19" t="s">
        <v>489</v>
      </c>
      <c r="D178" s="19" t="s">
        <v>239</v>
      </c>
      <c r="E178" s="19" t="s">
        <v>336</v>
      </c>
      <c r="F178" s="19" t="s">
        <v>42</v>
      </c>
      <c r="G178" s="19" t="s">
        <v>78</v>
      </c>
      <c r="H178" s="18">
        <v>46355</v>
      </c>
      <c r="I178" s="19" t="s">
        <v>145</v>
      </c>
      <c r="J178" s="20">
        <v>64305</v>
      </c>
      <c r="K178" s="21">
        <v>0.82183450986049122</v>
      </c>
      <c r="L178" s="2">
        <f>IF(PROJECT_DATA[[#This Row],[STATUS]]="Inactive", 0, PROJECT_DATA[[#This Row],[FEE]] * IF(PROJECT_DATA[[#This Row],[STATUS]]="Active", 1, PROJECT_DATA[[#This Row],[CONVERSION_RATE]]))</f>
        <v>52848.068156578891</v>
      </c>
      <c r="M178" s="20">
        <v>52848.068156578891</v>
      </c>
      <c r="N178" s="21">
        <v>0.4441815779694156</v>
      </c>
      <c r="O178" s="3">
        <f>1-PROJECT_DATA[[#This Row],[PERCENT_ENG]]</f>
        <v>0.5558184220305844</v>
      </c>
      <c r="P178" s="21" t="s">
        <v>36</v>
      </c>
      <c r="Q178" s="2" cm="1">
        <f t="array" ref="Q178">_xlfn.IFNA(INDEX(BURN_RATES[RATE], (MATCH(PROJECT_DATA[[#This Row],[FEE]], BURN_RATES[FEE], 1))+1), 1) * PROJECT_DATA[[#This Row],[FEE]]</f>
        <v>12861</v>
      </c>
      <c r="S178" s="2">
        <f>IF(OR(PROJECT_DATA[[#This Row],[PREDICTED_MONTHLY_REVENUE_OVERRIDE]]="", PROJECT_DATA[[#This Row],[PREDICTED_MONTHLY_REVENUE_OVERRIDE]]=0), PROJECT_DATA[[#This Row],[PREDICTED_MONTHLY_REVENUE]], PROJECT_DATA[[#This Row],[PREDICTED_MONTHLY_REVENUE_OVERRIDE]])</f>
        <v>12861</v>
      </c>
      <c r="T178">
        <f>ROUNDUP(PROJECT_DATA[[#This Row],[FEE_REMAINING]]/PROJECT_DATA[[#This Row],[MONTHLY_REVENUE]] * 52/ 12, 0)</f>
        <v>18</v>
      </c>
      <c r="U178" s="19">
        <v>14</v>
      </c>
      <c r="V178">
        <f>IF(OR(PROJECT_DATA[[#This Row],[DURATION_OVERRIDE]]="", PROJECT_DATA[[#This Row],[DURATION_OVERRIDE]]=0), PROJECT_DATA[[#This Row],[PREDICTED_DURATION]], PROJECT_DATA[[#This Row],[DURATION_OVERRIDE]])</f>
        <v>14</v>
      </c>
      <c r="W178" s="5">
        <f>IF(PROJECT_DATA[[#This Row],[DURATION]]=PROJECT_DATA[[#This Row],[PREDICTED_DURATION]], PROJECT_DATA[[#This Row],[MONTHLY_REVENUE]], PROJECT_DATA[[#This Row],[FEE_REMAINING]]/(PROJECT_DATA[[#This Row],[DURATION]]*12/52))</f>
        <v>16357.735381798228</v>
      </c>
      <c r="X178" s="9">
        <f>IF(PROJECT_DATA[[#This Row],[STATUS]]="Active", REFERENCE_DATA!$S$2+PROJECT_DATA[[#This Row],[DURATION]]*7, PROJECT_DATA[[#This Row],[START_DATE]]+PROJECT_DATA[[#This Row],[DURATION]]*7)</f>
        <v>46453</v>
      </c>
      <c r="Y178" s="13">
        <f>(ROUNDUP((PROJECT_DATA[[#This Row],[FEE_REMAINING]]*PROJECT_DATA[[#This Row],[PERCENT_ENG]]/REFERENCE_DATA!$Q$3/PROJECT_DATA[[#This Row],[DURATION]]), 0))/IF(PROJECT_DATA[[#This Row],[WORK_SCENARIO]]="", REFERENCE_DATA!$V$4, INDEX(WORK_RATES[ENGINEERING], MATCH(PROJECT_DATA[[#This Row],[WORK_SCENARIO]], WORK_RATES[SCENARIO], 0)))</f>
        <v>0.34</v>
      </c>
      <c r="Z178" s="13">
        <f>(ROUNDUP((PROJECT_DATA[[#This Row],[FEE_REMAINING]]*PROJECT_DATA[[#This Row],[PERCENT_PRODUCTION]]/REFERENCE_DATA!$Q$4/PROJECT_DATA[[#This Row],[DURATION]]), 0))/IF(PROJECT_DATA[[#This Row],[WORK_SCENARIO]]="", REFERENCE_DATA!$W$4, INDEX(WORK_RATES[PRODUCTION], MATCH(PROJECT_DATA[[#This Row],[WORK_SCENARIO]], WORK_RATES[SCENARIO], 0)))</f>
        <v>0.47727272727272729</v>
      </c>
    </row>
    <row r="179" spans="1:26">
      <c r="A179" s="19" t="s">
        <v>490</v>
      </c>
      <c r="B179" s="19" t="s">
        <v>29</v>
      </c>
      <c r="C179" s="19" t="s">
        <v>491</v>
      </c>
      <c r="D179" s="19" t="s">
        <v>53</v>
      </c>
      <c r="E179" s="19" t="s">
        <v>32</v>
      </c>
      <c r="F179" s="19" t="s">
        <v>88</v>
      </c>
      <c r="G179" s="19" t="s">
        <v>78</v>
      </c>
      <c r="H179" s="18">
        <v>45782</v>
      </c>
      <c r="I179" s="19" t="s">
        <v>68</v>
      </c>
      <c r="J179" s="20">
        <v>619460</v>
      </c>
      <c r="K179" s="21">
        <v>1</v>
      </c>
      <c r="L179" s="2">
        <f>IF(PROJECT_DATA[[#This Row],[STATUS]]="Inactive", 0, PROJECT_DATA[[#This Row],[FEE]] * IF(PROJECT_DATA[[#This Row],[STATUS]]="Active", 1, PROJECT_DATA[[#This Row],[CONVERSION_RATE]]))</f>
        <v>619460</v>
      </c>
      <c r="M179" s="20">
        <v>90000</v>
      </c>
      <c r="N179" s="21">
        <v>0.69252891372200698</v>
      </c>
      <c r="O179" s="3">
        <f>1-PROJECT_DATA[[#This Row],[PERCENT_ENG]]</f>
        <v>0.30747108627799302</v>
      </c>
      <c r="P179" s="21" t="s">
        <v>36</v>
      </c>
      <c r="Q179" s="2" cm="1">
        <f t="array" ref="Q179">_xlfn.IFNA(INDEX(BURN_RATES[RATE], (MATCH(PROJECT_DATA[[#This Row],[FEE]], BURN_RATES[FEE], 1))+1), 1) * PROJECT_DATA[[#This Row],[FEE]]</f>
        <v>21681.100000000002</v>
      </c>
      <c r="S179" s="2">
        <f>IF(OR(PROJECT_DATA[[#This Row],[PREDICTED_MONTHLY_REVENUE_OVERRIDE]]="", PROJECT_DATA[[#This Row],[PREDICTED_MONTHLY_REVENUE_OVERRIDE]]=0), PROJECT_DATA[[#This Row],[PREDICTED_MONTHLY_REVENUE]], PROJECT_DATA[[#This Row],[PREDICTED_MONTHLY_REVENUE_OVERRIDE]])</f>
        <v>21681.100000000002</v>
      </c>
      <c r="T179">
        <f>ROUNDUP(PROJECT_DATA[[#This Row],[FEE_REMAINING]]/PROJECT_DATA[[#This Row],[MONTHLY_REVENUE]] * 52/ 12, 0)</f>
        <v>18</v>
      </c>
      <c r="U179" s="19">
        <v>17</v>
      </c>
      <c r="V179">
        <f>IF(OR(PROJECT_DATA[[#This Row],[DURATION_OVERRIDE]]="", PROJECT_DATA[[#This Row],[DURATION_OVERRIDE]]=0), PROJECT_DATA[[#This Row],[PREDICTED_DURATION]], PROJECT_DATA[[#This Row],[DURATION_OVERRIDE]])</f>
        <v>17</v>
      </c>
      <c r="W179" s="5">
        <f>IF(PROJECT_DATA[[#This Row],[DURATION]]=PROJECT_DATA[[#This Row],[PREDICTED_DURATION]], PROJECT_DATA[[#This Row],[MONTHLY_REVENUE]], PROJECT_DATA[[#This Row],[FEE_REMAINING]]/(PROJECT_DATA[[#This Row],[DURATION]]*12/52))</f>
        <v>22941.176470588238</v>
      </c>
      <c r="X179" s="9">
        <f ca="1">IF(PROJECT_DATA[[#This Row],[STATUS]]="Active", REFERENCE_DATA!$S$2+PROJECT_DATA[[#This Row],[DURATION]]*7, PROJECT_DATA[[#This Row],[START_DATE]]+PROJECT_DATA[[#This Row],[DURATION]]*7)</f>
        <v>46196</v>
      </c>
      <c r="Y179" s="13">
        <f>(ROUNDUP((PROJECT_DATA[[#This Row],[FEE_REMAINING]]*PROJECT_DATA[[#This Row],[PERCENT_ENG]]/REFERENCE_DATA!$Q$3/PROJECT_DATA[[#This Row],[DURATION]]), 0))/IF(PROJECT_DATA[[#This Row],[WORK_SCENARIO]]="", REFERENCE_DATA!$V$4, INDEX(WORK_RATES[ENGINEERING], MATCH(PROJECT_DATA[[#This Row],[WORK_SCENARIO]], WORK_RATES[SCENARIO], 0)))</f>
        <v>0.74</v>
      </c>
      <c r="Z179" s="13">
        <f>(ROUNDUP((PROJECT_DATA[[#This Row],[FEE_REMAINING]]*PROJECT_DATA[[#This Row],[PERCENT_PRODUCTION]]/REFERENCE_DATA!$Q$4/PROJECT_DATA[[#This Row],[DURATION]]), 0))/IF(PROJECT_DATA[[#This Row],[WORK_SCENARIO]]="", REFERENCE_DATA!$W$4, INDEX(WORK_RATES[PRODUCTION], MATCH(PROJECT_DATA[[#This Row],[WORK_SCENARIO]], WORK_RATES[SCENARIO], 0)))</f>
        <v>0.38636363636363635</v>
      </c>
    </row>
    <row r="180" spans="1:26">
      <c r="A180" s="19" t="s">
        <v>492</v>
      </c>
      <c r="B180" s="19" t="s">
        <v>38</v>
      </c>
      <c r="C180" s="19" t="s">
        <v>493</v>
      </c>
      <c r="D180" s="19" t="s">
        <v>152</v>
      </c>
      <c r="E180" s="19" t="s">
        <v>433</v>
      </c>
      <c r="F180" s="19" t="s">
        <v>42</v>
      </c>
      <c r="G180" s="19" t="s">
        <v>149</v>
      </c>
      <c r="H180" s="18">
        <v>46083</v>
      </c>
      <c r="I180" s="19" t="s">
        <v>177</v>
      </c>
      <c r="J180" s="20">
        <v>149739</v>
      </c>
      <c r="K180" s="21">
        <v>0.81036166863384163</v>
      </c>
      <c r="L180" s="2">
        <f>IF(PROJECT_DATA[[#This Row],[STATUS]]="Inactive", 0, PROJECT_DATA[[#This Row],[FEE]] * IF(PROJECT_DATA[[#This Row],[STATUS]]="Active", 1, PROJECT_DATA[[#This Row],[CONVERSION_RATE]]))</f>
        <v>121342.74589956281</v>
      </c>
      <c r="M180" s="20">
        <v>121342.74589956281</v>
      </c>
      <c r="N180" s="21">
        <v>0.68989950312947701</v>
      </c>
      <c r="O180" s="3">
        <f>1-PROJECT_DATA[[#This Row],[PERCENT_ENG]]</f>
        <v>0.31010049687052299</v>
      </c>
      <c r="P180" s="21" t="s">
        <v>44</v>
      </c>
      <c r="Q180" s="2" cm="1">
        <f t="array" ref="Q180">_xlfn.IFNA(INDEX(BURN_RATES[RATE], (MATCH(PROJECT_DATA[[#This Row],[FEE]], BURN_RATES[FEE], 1))+1), 1) * PROJECT_DATA[[#This Row],[FEE]]</f>
        <v>7486.9500000000007</v>
      </c>
      <c r="S180" s="2">
        <f>IF(OR(PROJECT_DATA[[#This Row],[PREDICTED_MONTHLY_REVENUE_OVERRIDE]]="", PROJECT_DATA[[#This Row],[PREDICTED_MONTHLY_REVENUE_OVERRIDE]]=0), PROJECT_DATA[[#This Row],[PREDICTED_MONTHLY_REVENUE]], PROJECT_DATA[[#This Row],[PREDICTED_MONTHLY_REVENUE_OVERRIDE]])</f>
        <v>7486.9500000000007</v>
      </c>
      <c r="T180">
        <f>ROUNDUP(PROJECT_DATA[[#This Row],[FEE_REMAINING]]/PROJECT_DATA[[#This Row],[MONTHLY_REVENUE]] * 52/ 12, 0)</f>
        <v>71</v>
      </c>
      <c r="U180" s="19">
        <v>55</v>
      </c>
      <c r="V180">
        <f>IF(OR(PROJECT_DATA[[#This Row],[DURATION_OVERRIDE]]="", PROJECT_DATA[[#This Row],[DURATION_OVERRIDE]]=0), PROJECT_DATA[[#This Row],[PREDICTED_DURATION]], PROJECT_DATA[[#This Row],[DURATION_OVERRIDE]])</f>
        <v>55</v>
      </c>
      <c r="W180" s="5">
        <f>IF(PROJECT_DATA[[#This Row],[DURATION]]=PROJECT_DATA[[#This Row],[PREDICTED_DURATION]], PROJECT_DATA[[#This Row],[MONTHLY_REVENUE]], PROJECT_DATA[[#This Row],[FEE_REMAINING]]/(PROJECT_DATA[[#This Row],[DURATION]]*12/52))</f>
        <v>9560.3375557231302</v>
      </c>
      <c r="X180" s="9">
        <f>IF(PROJECT_DATA[[#This Row],[STATUS]]="Active", REFERENCE_DATA!$S$2+PROJECT_DATA[[#This Row],[DURATION]]*7, PROJECT_DATA[[#This Row],[START_DATE]]+PROJECT_DATA[[#This Row],[DURATION]]*7)</f>
        <v>46468</v>
      </c>
      <c r="Y180" s="13">
        <f>(ROUNDUP((PROJECT_DATA[[#This Row],[FEE_REMAINING]]*PROJECT_DATA[[#This Row],[PERCENT_ENG]]/REFERENCE_DATA!$Q$3/PROJECT_DATA[[#This Row],[DURATION]]), 0))/IF(PROJECT_DATA[[#This Row],[WORK_SCENARIO]]="", REFERENCE_DATA!$V$4, INDEX(WORK_RATES[ENGINEERING], MATCH(PROJECT_DATA[[#This Row],[WORK_SCENARIO]], WORK_RATES[SCENARIO], 0)))</f>
        <v>0.4</v>
      </c>
      <c r="Z180" s="13">
        <f>(ROUNDUP((PROJECT_DATA[[#This Row],[FEE_REMAINING]]*PROJECT_DATA[[#This Row],[PERCENT_PRODUCTION]]/REFERENCE_DATA!$Q$4/PROJECT_DATA[[#This Row],[DURATION]]), 0))/IF(PROJECT_DATA[[#This Row],[WORK_SCENARIO]]="", REFERENCE_DATA!$W$4, INDEX(WORK_RATES[PRODUCTION], MATCH(PROJECT_DATA[[#This Row],[WORK_SCENARIO]], WORK_RATES[SCENARIO], 0)))</f>
        <v>0.17499999999999999</v>
      </c>
    </row>
    <row r="181" spans="1:26">
      <c r="A181" s="19" t="s">
        <v>494</v>
      </c>
      <c r="B181" s="19" t="s">
        <v>29</v>
      </c>
      <c r="C181" s="19" t="s">
        <v>495</v>
      </c>
      <c r="D181" s="19" t="s">
        <v>172</v>
      </c>
      <c r="E181" s="19" t="s">
        <v>413</v>
      </c>
      <c r="F181" s="19" t="s">
        <v>55</v>
      </c>
      <c r="G181" s="19" t="s">
        <v>56</v>
      </c>
      <c r="H181" s="18">
        <v>45865</v>
      </c>
      <c r="I181" s="19" t="s">
        <v>118</v>
      </c>
      <c r="J181" s="20">
        <v>314609</v>
      </c>
      <c r="K181" s="21">
        <v>1</v>
      </c>
      <c r="L181" s="2">
        <f>IF(PROJECT_DATA[[#This Row],[STATUS]]="Inactive", 0, PROJECT_DATA[[#This Row],[FEE]] * IF(PROJECT_DATA[[#This Row],[STATUS]]="Active", 1, PROJECT_DATA[[#This Row],[CONVERSION_RATE]]))</f>
        <v>314609</v>
      </c>
      <c r="M181" s="20">
        <v>24146</v>
      </c>
      <c r="N181" s="21">
        <v>0.50104808755736241</v>
      </c>
      <c r="O181" s="3">
        <f>1-PROJECT_DATA[[#This Row],[PERCENT_ENG]]</f>
        <v>0.49895191244263759</v>
      </c>
      <c r="P181" s="21" t="s">
        <v>62</v>
      </c>
      <c r="Q181" s="2" cm="1">
        <f t="array" ref="Q181">_xlfn.IFNA(INDEX(BURN_RATES[RATE], (MATCH(PROJECT_DATA[[#This Row],[FEE]], BURN_RATES[FEE], 1))+1), 1) * PROJECT_DATA[[#This Row],[FEE]]</f>
        <v>12584.36</v>
      </c>
      <c r="S181" s="2">
        <f>IF(OR(PROJECT_DATA[[#This Row],[PREDICTED_MONTHLY_REVENUE_OVERRIDE]]="", PROJECT_DATA[[#This Row],[PREDICTED_MONTHLY_REVENUE_OVERRIDE]]=0), PROJECT_DATA[[#This Row],[PREDICTED_MONTHLY_REVENUE]], PROJECT_DATA[[#This Row],[PREDICTED_MONTHLY_REVENUE_OVERRIDE]])</f>
        <v>12584.36</v>
      </c>
      <c r="T181">
        <f>ROUNDUP(PROJECT_DATA[[#This Row],[FEE_REMAINING]]/PROJECT_DATA[[#This Row],[MONTHLY_REVENUE]] * 52/ 12, 0)</f>
        <v>9</v>
      </c>
      <c r="U181" s="19">
        <v>9</v>
      </c>
      <c r="V181">
        <f>IF(OR(PROJECT_DATA[[#This Row],[DURATION_OVERRIDE]]="", PROJECT_DATA[[#This Row],[DURATION_OVERRIDE]]=0), PROJECT_DATA[[#This Row],[PREDICTED_DURATION]], PROJECT_DATA[[#This Row],[DURATION_OVERRIDE]])</f>
        <v>9</v>
      </c>
      <c r="W181" s="5">
        <f>IF(PROJECT_DATA[[#This Row],[DURATION]]=PROJECT_DATA[[#This Row],[PREDICTED_DURATION]], PROJECT_DATA[[#This Row],[MONTHLY_REVENUE]], PROJECT_DATA[[#This Row],[FEE_REMAINING]]/(PROJECT_DATA[[#This Row],[DURATION]]*12/52))</f>
        <v>12584.36</v>
      </c>
      <c r="X181" s="9">
        <f ca="1">IF(PROJECT_DATA[[#This Row],[STATUS]]="Active", REFERENCE_DATA!$S$2+PROJECT_DATA[[#This Row],[DURATION]]*7, PROJECT_DATA[[#This Row],[START_DATE]]+PROJECT_DATA[[#This Row],[DURATION]]*7)</f>
        <v>46140</v>
      </c>
      <c r="Y181" s="13">
        <f>(ROUNDUP((PROJECT_DATA[[#This Row],[FEE_REMAINING]]*PROJECT_DATA[[#This Row],[PERCENT_ENG]]/REFERENCE_DATA!$Q$3/PROJECT_DATA[[#This Row],[DURATION]]), 0))/IF(PROJECT_DATA[[#This Row],[WORK_SCENARIO]]="", REFERENCE_DATA!$V$4, INDEX(WORK_RATES[ENGINEERING], MATCH(PROJECT_DATA[[#This Row],[WORK_SCENARIO]], WORK_RATES[SCENARIO], 0)))</f>
        <v>0.31111111111111112</v>
      </c>
      <c r="Z181" s="13">
        <f>(ROUNDUP((PROJECT_DATA[[#This Row],[FEE_REMAINING]]*PROJECT_DATA[[#This Row],[PERCENT_PRODUCTION]]/REFERENCE_DATA!$Q$4/PROJECT_DATA[[#This Row],[DURATION]]), 0))/IF(PROJECT_DATA[[#This Row],[WORK_SCENARIO]]="", REFERENCE_DATA!$W$4, INDEX(WORK_RATES[PRODUCTION], MATCH(PROJECT_DATA[[#This Row],[WORK_SCENARIO]], WORK_RATES[SCENARIO], 0)))</f>
        <v>0.33333333333333331</v>
      </c>
    </row>
    <row r="182" spans="1:26">
      <c r="A182" s="19" t="s">
        <v>496</v>
      </c>
      <c r="B182" s="19" t="s">
        <v>38</v>
      </c>
      <c r="C182" s="19" t="s">
        <v>497</v>
      </c>
      <c r="D182" s="19" t="s">
        <v>71</v>
      </c>
      <c r="E182" s="19" t="s">
        <v>305</v>
      </c>
      <c r="F182" s="19" t="s">
        <v>33</v>
      </c>
      <c r="G182" s="19" t="s">
        <v>49</v>
      </c>
      <c r="H182" s="18">
        <v>46233</v>
      </c>
      <c r="I182" s="19" t="s">
        <v>118</v>
      </c>
      <c r="J182" s="20">
        <v>279129</v>
      </c>
      <c r="K182" s="21">
        <v>0.664727409078124</v>
      </c>
      <c r="L182" s="2">
        <f>IF(PROJECT_DATA[[#This Row],[STATUS]]="Inactive", 0, PROJECT_DATA[[#This Row],[FEE]] * IF(PROJECT_DATA[[#This Row],[STATUS]]="Active", 1, PROJECT_DATA[[#This Row],[CONVERSION_RATE]]))</f>
        <v>185544.69696856767</v>
      </c>
      <c r="M182" s="20">
        <v>185544.69696856767</v>
      </c>
      <c r="N182" s="21">
        <v>0.47871507121604789</v>
      </c>
      <c r="O182" s="3">
        <f>1-PROJECT_DATA[[#This Row],[PERCENT_ENG]]</f>
        <v>0.52128492878395205</v>
      </c>
      <c r="P182" s="21" t="s">
        <v>36</v>
      </c>
      <c r="Q182" s="2" cm="1">
        <f t="array" ref="Q182">_xlfn.IFNA(INDEX(BURN_RATES[RATE], (MATCH(PROJECT_DATA[[#This Row],[FEE]], BURN_RATES[FEE], 1))+1), 1) * PROJECT_DATA[[#This Row],[FEE]]</f>
        <v>11165.16</v>
      </c>
      <c r="S182" s="2">
        <f>IF(OR(PROJECT_DATA[[#This Row],[PREDICTED_MONTHLY_REVENUE_OVERRIDE]]="", PROJECT_DATA[[#This Row],[PREDICTED_MONTHLY_REVENUE_OVERRIDE]]=0), PROJECT_DATA[[#This Row],[PREDICTED_MONTHLY_REVENUE]], PROJECT_DATA[[#This Row],[PREDICTED_MONTHLY_REVENUE_OVERRIDE]])</f>
        <v>11165.16</v>
      </c>
      <c r="T182">
        <f>ROUNDUP(PROJECT_DATA[[#This Row],[FEE_REMAINING]]/PROJECT_DATA[[#This Row],[MONTHLY_REVENUE]] * 52/ 12, 0)</f>
        <v>73</v>
      </c>
      <c r="U182" s="19">
        <v>59</v>
      </c>
      <c r="V182">
        <f>IF(OR(PROJECT_DATA[[#This Row],[DURATION_OVERRIDE]]="", PROJECT_DATA[[#This Row],[DURATION_OVERRIDE]]=0), PROJECT_DATA[[#This Row],[PREDICTED_DURATION]], PROJECT_DATA[[#This Row],[DURATION_OVERRIDE]])</f>
        <v>59</v>
      </c>
      <c r="W182" s="5">
        <f>IF(PROJECT_DATA[[#This Row],[DURATION]]=PROJECT_DATA[[#This Row],[PREDICTED_DURATION]], PROJECT_DATA[[#This Row],[MONTHLY_REVENUE]], PROJECT_DATA[[#This Row],[FEE_REMAINING]]/(PROJECT_DATA[[#This Row],[DURATION]]*12/52))</f>
        <v>13627.576613510621</v>
      </c>
      <c r="X182" s="9">
        <f>IF(PROJECT_DATA[[#This Row],[STATUS]]="Active", REFERENCE_DATA!$S$2+PROJECT_DATA[[#This Row],[DURATION]]*7, PROJECT_DATA[[#This Row],[START_DATE]]+PROJECT_DATA[[#This Row],[DURATION]]*7)</f>
        <v>46646</v>
      </c>
      <c r="Y182" s="13">
        <f>(ROUNDUP((PROJECT_DATA[[#This Row],[FEE_REMAINING]]*PROJECT_DATA[[#This Row],[PERCENT_ENG]]/REFERENCE_DATA!$Q$3/PROJECT_DATA[[#This Row],[DURATION]]), 0))/IF(PROJECT_DATA[[#This Row],[WORK_SCENARIO]]="", REFERENCE_DATA!$V$4, INDEX(WORK_RATES[ENGINEERING], MATCH(PROJECT_DATA[[#This Row],[WORK_SCENARIO]], WORK_RATES[SCENARIO], 0)))</f>
        <v>0.32</v>
      </c>
      <c r="Z182" s="13">
        <f>(ROUNDUP((PROJECT_DATA[[#This Row],[FEE_REMAINING]]*PROJECT_DATA[[#This Row],[PERCENT_PRODUCTION]]/REFERENCE_DATA!$Q$4/PROJECT_DATA[[#This Row],[DURATION]]), 0))/IF(PROJECT_DATA[[#This Row],[WORK_SCENARIO]]="", REFERENCE_DATA!$W$4, INDEX(WORK_RATES[PRODUCTION], MATCH(PROJECT_DATA[[#This Row],[WORK_SCENARIO]], WORK_RATES[SCENARIO], 0)))</f>
        <v>0.38636363636363635</v>
      </c>
    </row>
    <row r="183" spans="1:26">
      <c r="A183" s="19" t="s">
        <v>498</v>
      </c>
      <c r="B183" s="19" t="s">
        <v>38</v>
      </c>
      <c r="C183" s="19" t="s">
        <v>499</v>
      </c>
      <c r="D183" s="19" t="s">
        <v>127</v>
      </c>
      <c r="E183" s="19" t="s">
        <v>230</v>
      </c>
      <c r="F183" s="19" t="s">
        <v>42</v>
      </c>
      <c r="G183" s="19" t="s">
        <v>56</v>
      </c>
      <c r="H183" s="18">
        <v>46033</v>
      </c>
      <c r="I183" s="19" t="s">
        <v>50</v>
      </c>
      <c r="J183" s="20">
        <v>563824</v>
      </c>
      <c r="K183" s="21">
        <v>0.47450153466483558</v>
      </c>
      <c r="L183" s="2">
        <f>IF(PROJECT_DATA[[#This Row],[STATUS]]="Inactive", 0, PROJECT_DATA[[#This Row],[FEE]] * IF(PROJECT_DATA[[#This Row],[STATUS]]="Active", 1, PROJECT_DATA[[#This Row],[CONVERSION_RATE]]))</f>
        <v>267535.35328086623</v>
      </c>
      <c r="M183" s="20">
        <v>267535.35328086623</v>
      </c>
      <c r="N183" s="21">
        <v>0.54835878113474168</v>
      </c>
      <c r="O183" s="3">
        <f>1-PROJECT_DATA[[#This Row],[PERCENT_ENG]]</f>
        <v>0.45164121886525832</v>
      </c>
      <c r="P183" s="21" t="s">
        <v>94</v>
      </c>
      <c r="Q183" s="2" cm="1">
        <f t="array" ref="Q183">_xlfn.IFNA(INDEX(BURN_RATES[RATE], (MATCH(PROJECT_DATA[[#This Row],[FEE]], BURN_RATES[FEE], 1))+1), 1) * PROJECT_DATA[[#This Row],[FEE]]</f>
        <v>19733.84</v>
      </c>
      <c r="S183" s="2">
        <f>IF(OR(PROJECT_DATA[[#This Row],[PREDICTED_MONTHLY_REVENUE_OVERRIDE]]="", PROJECT_DATA[[#This Row],[PREDICTED_MONTHLY_REVENUE_OVERRIDE]]=0), PROJECT_DATA[[#This Row],[PREDICTED_MONTHLY_REVENUE]], PROJECT_DATA[[#This Row],[PREDICTED_MONTHLY_REVENUE_OVERRIDE]])</f>
        <v>19733.84</v>
      </c>
      <c r="T183">
        <f>ROUNDUP(PROJECT_DATA[[#This Row],[FEE_REMAINING]]/PROJECT_DATA[[#This Row],[MONTHLY_REVENUE]] * 52/ 12, 0)</f>
        <v>59</v>
      </c>
      <c r="U183" s="19">
        <v>56</v>
      </c>
      <c r="V183">
        <f>IF(OR(PROJECT_DATA[[#This Row],[DURATION_OVERRIDE]]="", PROJECT_DATA[[#This Row],[DURATION_OVERRIDE]]=0), PROJECT_DATA[[#This Row],[PREDICTED_DURATION]], PROJECT_DATA[[#This Row],[DURATION_OVERRIDE]])</f>
        <v>56</v>
      </c>
      <c r="W183" s="5">
        <f>IF(PROJECT_DATA[[#This Row],[DURATION]]=PROJECT_DATA[[#This Row],[PREDICTED_DURATION]], PROJECT_DATA[[#This Row],[MONTHLY_REVENUE]], PROJECT_DATA[[#This Row],[FEE_REMAINING]]/(PROJECT_DATA[[#This Row],[DURATION]]*12/52))</f>
        <v>20702.140432447981</v>
      </c>
      <c r="X183" s="9">
        <f>IF(PROJECT_DATA[[#This Row],[STATUS]]="Active", REFERENCE_DATA!$S$2+PROJECT_DATA[[#This Row],[DURATION]]*7, PROJECT_DATA[[#This Row],[START_DATE]]+PROJECT_DATA[[#This Row],[DURATION]]*7)</f>
        <v>46425</v>
      </c>
      <c r="Y183" s="13">
        <f>(ROUNDUP((PROJECT_DATA[[#This Row],[FEE_REMAINING]]*PROJECT_DATA[[#This Row],[PERCENT_ENG]]/REFERENCE_DATA!$Q$3/PROJECT_DATA[[#This Row],[DURATION]]), 0))/IF(PROJECT_DATA[[#This Row],[WORK_SCENARIO]]="", REFERENCE_DATA!$V$4, INDEX(WORK_RATES[ENGINEERING], MATCH(PROJECT_DATA[[#This Row],[WORK_SCENARIO]], WORK_RATES[SCENARIO], 0)))</f>
        <v>0.77142857142857146</v>
      </c>
      <c r="Z183" s="13">
        <f>(ROUNDUP((PROJECT_DATA[[#This Row],[FEE_REMAINING]]*PROJECT_DATA[[#This Row],[PERCENT_PRODUCTION]]/REFERENCE_DATA!$Q$4/PROJECT_DATA[[#This Row],[DURATION]]), 0))/IF(PROJECT_DATA[[#This Row],[WORK_SCENARIO]]="", REFERENCE_DATA!$W$4, INDEX(WORK_RATES[PRODUCTION], MATCH(PROJECT_DATA[[#This Row],[WORK_SCENARIO]], WORK_RATES[SCENARIO], 0)))</f>
        <v>0.6875</v>
      </c>
    </row>
    <row r="184" spans="1:26">
      <c r="A184" s="19" t="s">
        <v>500</v>
      </c>
      <c r="B184" s="19" t="s">
        <v>29</v>
      </c>
      <c r="C184" s="19" t="s">
        <v>501</v>
      </c>
      <c r="D184" s="19" t="s">
        <v>101</v>
      </c>
      <c r="E184" s="19" t="s">
        <v>131</v>
      </c>
      <c r="F184" s="19" t="s">
        <v>42</v>
      </c>
      <c r="G184" s="19" t="s">
        <v>49</v>
      </c>
      <c r="H184" s="18">
        <v>45786</v>
      </c>
      <c r="I184" s="19" t="s">
        <v>72</v>
      </c>
      <c r="J184" s="20">
        <v>424042</v>
      </c>
      <c r="K184" s="21">
        <v>1</v>
      </c>
      <c r="L184" s="2">
        <f>IF(PROJECT_DATA[[#This Row],[STATUS]]="Inactive", 0, PROJECT_DATA[[#This Row],[FEE]] * IF(PROJECT_DATA[[#This Row],[STATUS]]="Active", 1, PROJECT_DATA[[#This Row],[CONVERSION_RATE]]))</f>
        <v>424042</v>
      </c>
      <c r="M184" s="20">
        <v>378787</v>
      </c>
      <c r="N184" s="21">
        <v>0.4846837437075755</v>
      </c>
      <c r="O184" s="3">
        <f>1-PROJECT_DATA[[#This Row],[PERCENT_ENG]]</f>
        <v>0.5153162562924245</v>
      </c>
      <c r="P184" s="21" t="s">
        <v>62</v>
      </c>
      <c r="Q184" s="2" cm="1">
        <f t="array" ref="Q184">_xlfn.IFNA(INDEX(BURN_RATES[RATE], (MATCH(PROJECT_DATA[[#This Row],[FEE]], BURN_RATES[FEE], 1))+1), 1) * PROJECT_DATA[[#This Row],[FEE]]</f>
        <v>16961.68</v>
      </c>
      <c r="S184" s="2">
        <f>IF(OR(PROJECT_DATA[[#This Row],[PREDICTED_MONTHLY_REVENUE_OVERRIDE]]="", PROJECT_DATA[[#This Row],[PREDICTED_MONTHLY_REVENUE_OVERRIDE]]=0), PROJECT_DATA[[#This Row],[PREDICTED_MONTHLY_REVENUE]], PROJECT_DATA[[#This Row],[PREDICTED_MONTHLY_REVENUE_OVERRIDE]])</f>
        <v>16961.68</v>
      </c>
      <c r="T184">
        <f>ROUNDUP(PROJECT_DATA[[#This Row],[FEE_REMAINING]]/PROJECT_DATA[[#This Row],[MONTHLY_REVENUE]] * 52/ 12, 0)</f>
        <v>97</v>
      </c>
      <c r="U184" s="19">
        <v>94</v>
      </c>
      <c r="V184">
        <f>IF(OR(PROJECT_DATA[[#This Row],[DURATION_OVERRIDE]]="", PROJECT_DATA[[#This Row],[DURATION_OVERRIDE]]=0), PROJECT_DATA[[#This Row],[PREDICTED_DURATION]], PROJECT_DATA[[#This Row],[DURATION_OVERRIDE]])</f>
        <v>94</v>
      </c>
      <c r="W184" s="5">
        <f>IF(PROJECT_DATA[[#This Row],[DURATION]]=PROJECT_DATA[[#This Row],[PREDICTED_DURATION]], PROJECT_DATA[[#This Row],[MONTHLY_REVENUE]], PROJECT_DATA[[#This Row],[FEE_REMAINING]]/(PROJECT_DATA[[#This Row],[DURATION]]*12/52))</f>
        <v>17461.812056737588</v>
      </c>
      <c r="X184" s="9">
        <f ca="1">IF(PROJECT_DATA[[#This Row],[STATUS]]="Active", REFERENCE_DATA!$S$2+PROJECT_DATA[[#This Row],[DURATION]]*7, PROJECT_DATA[[#This Row],[START_DATE]]+PROJECT_DATA[[#This Row],[DURATION]]*7)</f>
        <v>46735</v>
      </c>
      <c r="Y184" s="13">
        <f>(ROUNDUP((PROJECT_DATA[[#This Row],[FEE_REMAINING]]*PROJECT_DATA[[#This Row],[PERCENT_ENG]]/REFERENCE_DATA!$Q$3/PROJECT_DATA[[#This Row],[DURATION]]), 0))/IF(PROJECT_DATA[[#This Row],[WORK_SCENARIO]]="", REFERENCE_DATA!$V$4, INDEX(WORK_RATES[ENGINEERING], MATCH(PROJECT_DATA[[#This Row],[WORK_SCENARIO]], WORK_RATES[SCENARIO], 0)))</f>
        <v>0.44444444444444442</v>
      </c>
      <c r="Z184"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185" spans="1:26">
      <c r="A185" s="19" t="s">
        <v>502</v>
      </c>
      <c r="B185" s="19" t="s">
        <v>38</v>
      </c>
      <c r="C185" s="19" t="s">
        <v>503</v>
      </c>
      <c r="D185" s="19" t="s">
        <v>239</v>
      </c>
      <c r="E185" s="19" t="s">
        <v>352</v>
      </c>
      <c r="F185" s="19" t="s">
        <v>55</v>
      </c>
      <c r="G185" s="19" t="s">
        <v>49</v>
      </c>
      <c r="H185" s="18">
        <v>46073</v>
      </c>
      <c r="I185" s="19" t="s">
        <v>177</v>
      </c>
      <c r="J185" s="20">
        <v>380475</v>
      </c>
      <c r="K185" s="21">
        <v>0.8859717157668594</v>
      </c>
      <c r="L185" s="2">
        <f>IF(PROJECT_DATA[[#This Row],[STATUS]]="Inactive", 0, PROJECT_DATA[[#This Row],[FEE]] * IF(PROJECT_DATA[[#This Row],[STATUS]]="Active", 1, PROJECT_DATA[[#This Row],[CONVERSION_RATE]]))</f>
        <v>337090.08855639584</v>
      </c>
      <c r="M185" s="20">
        <v>337090.08855639584</v>
      </c>
      <c r="N185" s="21">
        <v>0.44082991188591691</v>
      </c>
      <c r="O185" s="3">
        <f>1-PROJECT_DATA[[#This Row],[PERCENT_ENG]]</f>
        <v>0.55917008811408309</v>
      </c>
      <c r="P185" s="21" t="s">
        <v>36</v>
      </c>
      <c r="Q185" s="2" cm="1">
        <f t="array" ref="Q185">_xlfn.IFNA(INDEX(BURN_RATES[RATE], (MATCH(PROJECT_DATA[[#This Row],[FEE]], BURN_RATES[FEE], 1))+1), 1) * PROJECT_DATA[[#This Row],[FEE]]</f>
        <v>15219</v>
      </c>
      <c r="S185" s="2">
        <f>IF(OR(PROJECT_DATA[[#This Row],[PREDICTED_MONTHLY_REVENUE_OVERRIDE]]="", PROJECT_DATA[[#This Row],[PREDICTED_MONTHLY_REVENUE_OVERRIDE]]=0), PROJECT_DATA[[#This Row],[PREDICTED_MONTHLY_REVENUE]], PROJECT_DATA[[#This Row],[PREDICTED_MONTHLY_REVENUE_OVERRIDE]])</f>
        <v>15219</v>
      </c>
      <c r="T185">
        <f>ROUNDUP(PROJECT_DATA[[#This Row],[FEE_REMAINING]]/PROJECT_DATA[[#This Row],[MONTHLY_REVENUE]] * 52/ 12, 0)</f>
        <v>96</v>
      </c>
      <c r="U185" s="19">
        <v>72</v>
      </c>
      <c r="V185">
        <f>IF(OR(PROJECT_DATA[[#This Row],[DURATION_OVERRIDE]]="", PROJECT_DATA[[#This Row],[DURATION_OVERRIDE]]=0), PROJECT_DATA[[#This Row],[PREDICTED_DURATION]], PROJECT_DATA[[#This Row],[DURATION_OVERRIDE]])</f>
        <v>72</v>
      </c>
      <c r="W185" s="5">
        <f>IF(PROJECT_DATA[[#This Row],[DURATION]]=PROJECT_DATA[[#This Row],[PREDICTED_DURATION]], PROJECT_DATA[[#This Row],[MONTHLY_REVENUE]], PROJECT_DATA[[#This Row],[FEE_REMAINING]]/(PROJECT_DATA[[#This Row],[DURATION]]*12/52))</f>
        <v>20287.829403857155</v>
      </c>
      <c r="X185" s="9">
        <f>IF(PROJECT_DATA[[#This Row],[STATUS]]="Active", REFERENCE_DATA!$S$2+PROJECT_DATA[[#This Row],[DURATION]]*7, PROJECT_DATA[[#This Row],[START_DATE]]+PROJECT_DATA[[#This Row],[DURATION]]*7)</f>
        <v>46577</v>
      </c>
      <c r="Y185" s="13">
        <f>(ROUNDUP((PROJECT_DATA[[#This Row],[FEE_REMAINING]]*PROJECT_DATA[[#This Row],[PERCENT_ENG]]/REFERENCE_DATA!$Q$3/PROJECT_DATA[[#This Row],[DURATION]]), 0))/IF(PROJECT_DATA[[#This Row],[WORK_SCENARIO]]="", REFERENCE_DATA!$V$4, INDEX(WORK_RATES[ENGINEERING], MATCH(PROJECT_DATA[[#This Row],[WORK_SCENARIO]], WORK_RATES[SCENARIO], 0)))</f>
        <v>0.42</v>
      </c>
      <c r="Z185" s="13">
        <f>(ROUNDUP((PROJECT_DATA[[#This Row],[FEE_REMAINING]]*PROJECT_DATA[[#This Row],[PERCENT_PRODUCTION]]/REFERENCE_DATA!$Q$4/PROJECT_DATA[[#This Row],[DURATION]]), 0))/IF(PROJECT_DATA[[#This Row],[WORK_SCENARIO]]="", REFERENCE_DATA!$W$4, INDEX(WORK_RATES[PRODUCTION], MATCH(PROJECT_DATA[[#This Row],[WORK_SCENARIO]], WORK_RATES[SCENARIO], 0)))</f>
        <v>0.61363636363636365</v>
      </c>
    </row>
    <row r="186" spans="1:26">
      <c r="A186" s="19" t="s">
        <v>504</v>
      </c>
      <c r="B186" s="19" t="s">
        <v>38</v>
      </c>
      <c r="C186" s="19" t="s">
        <v>505</v>
      </c>
      <c r="D186" s="19" t="s">
        <v>71</v>
      </c>
      <c r="E186" s="19" t="s">
        <v>219</v>
      </c>
      <c r="F186" s="19" t="s">
        <v>55</v>
      </c>
      <c r="G186" s="19" t="s">
        <v>56</v>
      </c>
      <c r="H186" s="18">
        <v>46004</v>
      </c>
      <c r="I186" s="19" t="s">
        <v>107</v>
      </c>
      <c r="J186" s="20">
        <v>391946</v>
      </c>
      <c r="K186" s="21">
        <v>0.58466134102134026</v>
      </c>
      <c r="L186" s="2">
        <f>IF(PROJECT_DATA[[#This Row],[STATUS]]="Inactive", 0, PROJECT_DATA[[#This Row],[FEE]] * IF(PROJECT_DATA[[#This Row],[STATUS]]="Active", 1, PROJECT_DATA[[#This Row],[CONVERSION_RATE]]))</f>
        <v>229155.67396795022</v>
      </c>
      <c r="M186" s="20">
        <v>229155.67396795022</v>
      </c>
      <c r="N186" s="21">
        <v>0.70735084030537843</v>
      </c>
      <c r="O186" s="3">
        <f>1-PROJECT_DATA[[#This Row],[PERCENT_ENG]]</f>
        <v>0.29264915969462157</v>
      </c>
      <c r="P186" s="21" t="s">
        <v>62</v>
      </c>
      <c r="Q186" s="2" cm="1">
        <f t="array" ref="Q186">_xlfn.IFNA(INDEX(BURN_RATES[RATE], (MATCH(PROJECT_DATA[[#This Row],[FEE]], BURN_RATES[FEE], 1))+1), 1) * PROJECT_DATA[[#This Row],[FEE]]</f>
        <v>15677.84</v>
      </c>
      <c r="S186" s="2">
        <f>IF(OR(PROJECT_DATA[[#This Row],[PREDICTED_MONTHLY_REVENUE_OVERRIDE]]="", PROJECT_DATA[[#This Row],[PREDICTED_MONTHLY_REVENUE_OVERRIDE]]=0), PROJECT_DATA[[#This Row],[PREDICTED_MONTHLY_REVENUE]], PROJECT_DATA[[#This Row],[PREDICTED_MONTHLY_REVENUE_OVERRIDE]])</f>
        <v>15677.84</v>
      </c>
      <c r="T186">
        <f>ROUNDUP(PROJECT_DATA[[#This Row],[FEE_REMAINING]]/PROJECT_DATA[[#This Row],[MONTHLY_REVENUE]] * 52/ 12, 0)</f>
        <v>64</v>
      </c>
      <c r="U186" s="19">
        <v>56</v>
      </c>
      <c r="V186">
        <f>IF(OR(PROJECT_DATA[[#This Row],[DURATION_OVERRIDE]]="", PROJECT_DATA[[#This Row],[DURATION_OVERRIDE]]=0), PROJECT_DATA[[#This Row],[PREDICTED_DURATION]], PROJECT_DATA[[#This Row],[DURATION_OVERRIDE]])</f>
        <v>56</v>
      </c>
      <c r="W186" s="5">
        <f>IF(PROJECT_DATA[[#This Row],[DURATION]]=PROJECT_DATA[[#This Row],[PREDICTED_DURATION]], PROJECT_DATA[[#This Row],[MONTHLY_REVENUE]], PROJECT_DATA[[#This Row],[FEE_REMAINING]]/(PROJECT_DATA[[#This Row],[DURATION]]*12/52))</f>
        <v>17732.284295139005</v>
      </c>
      <c r="X186" s="9">
        <f>IF(PROJECT_DATA[[#This Row],[STATUS]]="Active", REFERENCE_DATA!$S$2+PROJECT_DATA[[#This Row],[DURATION]]*7, PROJECT_DATA[[#This Row],[START_DATE]]+PROJECT_DATA[[#This Row],[DURATION]]*7)</f>
        <v>46396</v>
      </c>
      <c r="Y186" s="13">
        <f>(ROUNDUP((PROJECT_DATA[[#This Row],[FEE_REMAINING]]*PROJECT_DATA[[#This Row],[PERCENT_ENG]]/REFERENCE_DATA!$Q$3/PROJECT_DATA[[#This Row],[DURATION]]), 0))/IF(PROJECT_DATA[[#This Row],[WORK_SCENARIO]]="", REFERENCE_DATA!$V$4, INDEX(WORK_RATES[ENGINEERING], MATCH(PROJECT_DATA[[#This Row],[WORK_SCENARIO]], WORK_RATES[SCENARIO], 0)))</f>
        <v>0.64444444444444449</v>
      </c>
      <c r="Z186" s="13">
        <f>(ROUNDUP((PROJECT_DATA[[#This Row],[FEE_REMAINING]]*PROJECT_DATA[[#This Row],[PERCENT_PRODUCTION]]/REFERENCE_DATA!$Q$4/PROJECT_DATA[[#This Row],[DURATION]]), 0))/IF(PROJECT_DATA[[#This Row],[WORK_SCENARIO]]="", REFERENCE_DATA!$W$4, INDEX(WORK_RATES[PRODUCTION], MATCH(PROJECT_DATA[[#This Row],[WORK_SCENARIO]], WORK_RATES[SCENARIO], 0)))</f>
        <v>0.2857142857142857</v>
      </c>
    </row>
    <row r="187" spans="1:26">
      <c r="A187" s="19" t="s">
        <v>506</v>
      </c>
      <c r="B187" s="19" t="s">
        <v>38</v>
      </c>
      <c r="C187" s="19" t="s">
        <v>507</v>
      </c>
      <c r="D187" s="19" t="s">
        <v>116</v>
      </c>
      <c r="E187" s="19" t="s">
        <v>138</v>
      </c>
      <c r="F187" s="19" t="s">
        <v>42</v>
      </c>
      <c r="G187" s="19" t="s">
        <v>78</v>
      </c>
      <c r="H187" s="18">
        <v>46107</v>
      </c>
      <c r="I187" s="19" t="s">
        <v>166</v>
      </c>
      <c r="J187" s="20">
        <v>550878</v>
      </c>
      <c r="K187" s="21">
        <v>0.45436858703166783</v>
      </c>
      <c r="L187" s="2">
        <f>IF(PROJECT_DATA[[#This Row],[STATUS]]="Inactive", 0, PROJECT_DATA[[#This Row],[FEE]] * IF(PROJECT_DATA[[#This Row],[STATUS]]="Active", 1, PROJECT_DATA[[#This Row],[CONVERSION_RATE]]))</f>
        <v>250301.65848683112</v>
      </c>
      <c r="M187" s="20">
        <v>250301.65848683112</v>
      </c>
      <c r="N187" s="21">
        <v>0.49860114668604294</v>
      </c>
      <c r="O187" s="3">
        <f>1-PROJECT_DATA[[#This Row],[PERCENT_ENG]]</f>
        <v>0.50139885331395706</v>
      </c>
      <c r="P187" s="21" t="s">
        <v>36</v>
      </c>
      <c r="Q187" s="2" cm="1">
        <f t="array" ref="Q187">_xlfn.IFNA(INDEX(BURN_RATES[RATE], (MATCH(PROJECT_DATA[[#This Row],[FEE]], BURN_RATES[FEE], 1))+1), 1) * PROJECT_DATA[[#This Row],[FEE]]</f>
        <v>19280.730000000003</v>
      </c>
      <c r="S187" s="2">
        <f>IF(OR(PROJECT_DATA[[#This Row],[PREDICTED_MONTHLY_REVENUE_OVERRIDE]]="", PROJECT_DATA[[#This Row],[PREDICTED_MONTHLY_REVENUE_OVERRIDE]]=0), PROJECT_DATA[[#This Row],[PREDICTED_MONTHLY_REVENUE]], PROJECT_DATA[[#This Row],[PREDICTED_MONTHLY_REVENUE_OVERRIDE]])</f>
        <v>19280.730000000003</v>
      </c>
      <c r="T187">
        <f>ROUNDUP(PROJECT_DATA[[#This Row],[FEE_REMAINING]]/PROJECT_DATA[[#This Row],[MONTHLY_REVENUE]] * 52/ 12, 0)</f>
        <v>57</v>
      </c>
      <c r="U187" s="19">
        <v>44</v>
      </c>
      <c r="V187">
        <f>IF(OR(PROJECT_DATA[[#This Row],[DURATION_OVERRIDE]]="", PROJECT_DATA[[#This Row],[DURATION_OVERRIDE]]=0), PROJECT_DATA[[#This Row],[PREDICTED_DURATION]], PROJECT_DATA[[#This Row],[DURATION_OVERRIDE]])</f>
        <v>44</v>
      </c>
      <c r="W187" s="5">
        <f>IF(PROJECT_DATA[[#This Row],[DURATION]]=PROJECT_DATA[[#This Row],[PREDICTED_DURATION]], PROJECT_DATA[[#This Row],[MONTHLY_REVENUE]], PROJECT_DATA[[#This Row],[FEE_REMAINING]]/(PROJECT_DATA[[#This Row],[DURATION]]*12/52))</f>
        <v>24650.920911581852</v>
      </c>
      <c r="X187" s="9">
        <f>IF(PROJECT_DATA[[#This Row],[STATUS]]="Active", REFERENCE_DATA!$S$2+PROJECT_DATA[[#This Row],[DURATION]]*7, PROJECT_DATA[[#This Row],[START_DATE]]+PROJECT_DATA[[#This Row],[DURATION]]*7)</f>
        <v>46415</v>
      </c>
      <c r="Y187" s="13">
        <f>(ROUNDUP((PROJECT_DATA[[#This Row],[FEE_REMAINING]]*PROJECT_DATA[[#This Row],[PERCENT_ENG]]/REFERENCE_DATA!$Q$3/PROJECT_DATA[[#This Row],[DURATION]]), 0))/IF(PROJECT_DATA[[#This Row],[WORK_SCENARIO]]="", REFERENCE_DATA!$V$4, INDEX(WORK_RATES[ENGINEERING], MATCH(PROJECT_DATA[[#This Row],[WORK_SCENARIO]], WORK_RATES[SCENARIO], 0)))</f>
        <v>0.57999999999999996</v>
      </c>
      <c r="Z187" s="13">
        <f>(ROUNDUP((PROJECT_DATA[[#This Row],[FEE_REMAINING]]*PROJECT_DATA[[#This Row],[PERCENT_PRODUCTION]]/REFERENCE_DATA!$Q$4/PROJECT_DATA[[#This Row],[DURATION]]), 0))/IF(PROJECT_DATA[[#This Row],[WORK_SCENARIO]]="", REFERENCE_DATA!$W$4, INDEX(WORK_RATES[PRODUCTION], MATCH(PROJECT_DATA[[#This Row],[WORK_SCENARIO]], WORK_RATES[SCENARIO], 0)))</f>
        <v>0.65909090909090906</v>
      </c>
    </row>
    <row r="188" spans="1:26">
      <c r="A188" s="19" t="s">
        <v>508</v>
      </c>
      <c r="B188" s="19" t="s">
        <v>29</v>
      </c>
      <c r="C188" s="19" t="s">
        <v>509</v>
      </c>
      <c r="D188" s="19" t="s">
        <v>47</v>
      </c>
      <c r="E188" s="19" t="s">
        <v>48</v>
      </c>
      <c r="F188" s="19" t="s">
        <v>33</v>
      </c>
      <c r="G188" s="19" t="s">
        <v>78</v>
      </c>
      <c r="H188" s="18">
        <v>45829</v>
      </c>
      <c r="I188" s="19" t="s">
        <v>61</v>
      </c>
      <c r="J188" s="20">
        <v>282890</v>
      </c>
      <c r="K188" s="21">
        <v>1</v>
      </c>
      <c r="L188" s="2">
        <f>IF(PROJECT_DATA[[#This Row],[STATUS]]="Inactive", 0, PROJECT_DATA[[#This Row],[FEE]] * IF(PROJECT_DATA[[#This Row],[STATUS]]="Active", 1, PROJECT_DATA[[#This Row],[CONVERSION_RATE]]))</f>
        <v>282890</v>
      </c>
      <c r="M188" s="20">
        <v>138322</v>
      </c>
      <c r="N188" s="21">
        <v>0.64453718925014725</v>
      </c>
      <c r="O188" s="3">
        <f>1-PROJECT_DATA[[#This Row],[PERCENT_ENG]]</f>
        <v>0.35546281074985275</v>
      </c>
      <c r="P188" s="21" t="s">
        <v>36</v>
      </c>
      <c r="Q188" s="2" cm="1">
        <f t="array" ref="Q188">_xlfn.IFNA(INDEX(BURN_RATES[RATE], (MATCH(PROJECT_DATA[[#This Row],[FEE]], BURN_RATES[FEE], 1))+1), 1) * PROJECT_DATA[[#This Row],[FEE]]</f>
        <v>11315.6</v>
      </c>
      <c r="S188" s="2">
        <f>IF(OR(PROJECT_DATA[[#This Row],[PREDICTED_MONTHLY_REVENUE_OVERRIDE]]="", PROJECT_DATA[[#This Row],[PREDICTED_MONTHLY_REVENUE_OVERRIDE]]=0), PROJECT_DATA[[#This Row],[PREDICTED_MONTHLY_REVENUE]], PROJECT_DATA[[#This Row],[PREDICTED_MONTHLY_REVENUE_OVERRIDE]])</f>
        <v>11315.6</v>
      </c>
      <c r="T188">
        <f>ROUNDUP(PROJECT_DATA[[#This Row],[FEE_REMAINING]]/PROJECT_DATA[[#This Row],[MONTHLY_REVENUE]] * 52/ 12, 0)</f>
        <v>53</v>
      </c>
      <c r="U188" s="19"/>
      <c r="V188">
        <f>IF(OR(PROJECT_DATA[[#This Row],[DURATION_OVERRIDE]]="", PROJECT_DATA[[#This Row],[DURATION_OVERRIDE]]=0), PROJECT_DATA[[#This Row],[PREDICTED_DURATION]], PROJECT_DATA[[#This Row],[DURATION_OVERRIDE]])</f>
        <v>53</v>
      </c>
      <c r="W188" s="5">
        <f>IF(PROJECT_DATA[[#This Row],[DURATION]]=PROJECT_DATA[[#This Row],[PREDICTED_DURATION]], PROJECT_DATA[[#This Row],[MONTHLY_REVENUE]], PROJECT_DATA[[#This Row],[FEE_REMAINING]]/(PROJECT_DATA[[#This Row],[DURATION]]*12/52))</f>
        <v>11315.6</v>
      </c>
      <c r="X188" s="9">
        <f ca="1">IF(PROJECT_DATA[[#This Row],[STATUS]]="Active", REFERENCE_DATA!$S$2+PROJECT_DATA[[#This Row],[DURATION]]*7, PROJECT_DATA[[#This Row],[START_DATE]]+PROJECT_DATA[[#This Row],[DURATION]]*7)</f>
        <v>46448</v>
      </c>
      <c r="Y188" s="13">
        <f>(ROUNDUP((PROJECT_DATA[[#This Row],[FEE_REMAINING]]*PROJECT_DATA[[#This Row],[PERCENT_ENG]]/REFERENCE_DATA!$Q$3/PROJECT_DATA[[#This Row],[DURATION]]), 0))/IF(PROJECT_DATA[[#This Row],[WORK_SCENARIO]]="", REFERENCE_DATA!$V$4, INDEX(WORK_RATES[ENGINEERING], MATCH(PROJECT_DATA[[#This Row],[WORK_SCENARIO]], WORK_RATES[SCENARIO], 0)))</f>
        <v>0.34</v>
      </c>
      <c r="Z188" s="13">
        <f>(ROUNDUP((PROJECT_DATA[[#This Row],[FEE_REMAINING]]*PROJECT_DATA[[#This Row],[PERCENT_PRODUCTION]]/REFERENCE_DATA!$Q$4/PROJECT_DATA[[#This Row],[DURATION]]), 0))/IF(PROJECT_DATA[[#This Row],[WORK_SCENARIO]]="", REFERENCE_DATA!$W$4, INDEX(WORK_RATES[PRODUCTION], MATCH(PROJECT_DATA[[#This Row],[WORK_SCENARIO]], WORK_RATES[SCENARIO], 0)))</f>
        <v>0.22727272727272727</v>
      </c>
    </row>
    <row r="189" spans="1:26">
      <c r="A189" s="19" t="s">
        <v>510</v>
      </c>
      <c r="B189" s="19" t="s">
        <v>38</v>
      </c>
      <c r="C189" s="19" t="s">
        <v>511</v>
      </c>
      <c r="D189" s="19" t="s">
        <v>155</v>
      </c>
      <c r="E189" s="19" t="s">
        <v>102</v>
      </c>
      <c r="F189" s="19" t="s">
        <v>77</v>
      </c>
      <c r="G189" s="19" t="s">
        <v>149</v>
      </c>
      <c r="H189" s="18">
        <v>46038</v>
      </c>
      <c r="I189" s="19" t="s">
        <v>177</v>
      </c>
      <c r="J189" s="20">
        <v>378907</v>
      </c>
      <c r="K189" s="21">
        <v>0.5472546325039358</v>
      </c>
      <c r="L189" s="2">
        <f>IF(PROJECT_DATA[[#This Row],[STATUS]]="Inactive", 0, PROJECT_DATA[[#This Row],[FEE]] * IF(PROJECT_DATA[[#This Row],[STATUS]]="Active", 1, PROJECT_DATA[[#This Row],[CONVERSION_RATE]]))</f>
        <v>207358.6110381688</v>
      </c>
      <c r="M189" s="20">
        <v>207358.6110381688</v>
      </c>
      <c r="N189" s="21">
        <v>0.73090933514156564</v>
      </c>
      <c r="O189" s="3">
        <f>1-PROJECT_DATA[[#This Row],[PERCENT_ENG]]</f>
        <v>0.26909066485843436</v>
      </c>
      <c r="P189" s="21" t="s">
        <v>36</v>
      </c>
      <c r="Q189" s="2" cm="1">
        <f t="array" ref="Q189">_xlfn.IFNA(INDEX(BURN_RATES[RATE], (MATCH(PROJECT_DATA[[#This Row],[FEE]], BURN_RATES[FEE], 1))+1), 1) * PROJECT_DATA[[#This Row],[FEE]]</f>
        <v>15156.28</v>
      </c>
      <c r="S189" s="2">
        <f>IF(OR(PROJECT_DATA[[#This Row],[PREDICTED_MONTHLY_REVENUE_OVERRIDE]]="", PROJECT_DATA[[#This Row],[PREDICTED_MONTHLY_REVENUE_OVERRIDE]]=0), PROJECT_DATA[[#This Row],[PREDICTED_MONTHLY_REVENUE]], PROJECT_DATA[[#This Row],[PREDICTED_MONTHLY_REVENUE_OVERRIDE]])</f>
        <v>15156.28</v>
      </c>
      <c r="T189">
        <f>ROUNDUP(PROJECT_DATA[[#This Row],[FEE_REMAINING]]/PROJECT_DATA[[#This Row],[MONTHLY_REVENUE]] * 52/ 12, 0)</f>
        <v>60</v>
      </c>
      <c r="U189" s="19"/>
      <c r="V189">
        <f>IF(OR(PROJECT_DATA[[#This Row],[DURATION_OVERRIDE]]="", PROJECT_DATA[[#This Row],[DURATION_OVERRIDE]]=0), PROJECT_DATA[[#This Row],[PREDICTED_DURATION]], PROJECT_DATA[[#This Row],[DURATION_OVERRIDE]])</f>
        <v>60</v>
      </c>
      <c r="W189" s="5">
        <f>IF(PROJECT_DATA[[#This Row],[DURATION]]=PROJECT_DATA[[#This Row],[PREDICTED_DURATION]], PROJECT_DATA[[#This Row],[MONTHLY_REVENUE]], PROJECT_DATA[[#This Row],[FEE_REMAINING]]/(PROJECT_DATA[[#This Row],[DURATION]]*12/52))</f>
        <v>15156.28</v>
      </c>
      <c r="X189" s="9">
        <f>IF(PROJECT_DATA[[#This Row],[STATUS]]="Active", REFERENCE_DATA!$S$2+PROJECT_DATA[[#This Row],[DURATION]]*7, PROJECT_DATA[[#This Row],[START_DATE]]+PROJECT_DATA[[#This Row],[DURATION]]*7)</f>
        <v>46458</v>
      </c>
      <c r="Y189" s="13">
        <f>(ROUNDUP((PROJECT_DATA[[#This Row],[FEE_REMAINING]]*PROJECT_DATA[[#This Row],[PERCENT_ENG]]/REFERENCE_DATA!$Q$3/PROJECT_DATA[[#This Row],[DURATION]]), 0))/IF(PROJECT_DATA[[#This Row],[WORK_SCENARIO]]="", REFERENCE_DATA!$V$4, INDEX(WORK_RATES[ENGINEERING], MATCH(PROJECT_DATA[[#This Row],[WORK_SCENARIO]], WORK_RATES[SCENARIO], 0)))</f>
        <v>0.52</v>
      </c>
      <c r="Z189" s="13">
        <f>(ROUNDUP((PROJECT_DATA[[#This Row],[FEE_REMAINING]]*PROJECT_DATA[[#This Row],[PERCENT_PRODUCTION]]/REFERENCE_DATA!$Q$4/PROJECT_DATA[[#This Row],[DURATION]]), 0))/IF(PROJECT_DATA[[#This Row],[WORK_SCENARIO]]="", REFERENCE_DATA!$W$4, INDEX(WORK_RATES[PRODUCTION], MATCH(PROJECT_DATA[[#This Row],[WORK_SCENARIO]], WORK_RATES[SCENARIO], 0)))</f>
        <v>0.22727272727272727</v>
      </c>
    </row>
    <row r="190" spans="1:26">
      <c r="A190" s="19" t="s">
        <v>512</v>
      </c>
      <c r="B190" s="19" t="s">
        <v>38</v>
      </c>
      <c r="C190" s="19" t="s">
        <v>513</v>
      </c>
      <c r="D190" s="19" t="s">
        <v>116</v>
      </c>
      <c r="E190" s="19" t="s">
        <v>277</v>
      </c>
      <c r="F190" s="19" t="s">
        <v>42</v>
      </c>
      <c r="G190" s="19" t="s">
        <v>67</v>
      </c>
      <c r="H190" s="18">
        <v>45999</v>
      </c>
      <c r="I190" s="19" t="s">
        <v>177</v>
      </c>
      <c r="J190" s="20">
        <v>175489</v>
      </c>
      <c r="K190" s="21">
        <v>0.25413671510314867</v>
      </c>
      <c r="L190" s="2">
        <f>IF(PROJECT_DATA[[#This Row],[STATUS]]="Inactive", 0, PROJECT_DATA[[#This Row],[FEE]] * IF(PROJECT_DATA[[#This Row],[STATUS]]="Active", 1, PROJECT_DATA[[#This Row],[CONVERSION_RATE]]))</f>
        <v>44598.197996736453</v>
      </c>
      <c r="M190" s="20">
        <v>44598.197996736453</v>
      </c>
      <c r="N190" s="21">
        <v>0.71772618300967717</v>
      </c>
      <c r="O190" s="3">
        <f>1-PROJECT_DATA[[#This Row],[PERCENT_ENG]]</f>
        <v>0.28227381699032283</v>
      </c>
      <c r="P190" s="21" t="s">
        <v>44</v>
      </c>
      <c r="Q190" s="2" cm="1">
        <f t="array" ref="Q190">_xlfn.IFNA(INDEX(BURN_RATES[RATE], (MATCH(PROJECT_DATA[[#This Row],[FEE]], BURN_RATES[FEE], 1))+1), 1) * PROJECT_DATA[[#This Row],[FEE]]</f>
        <v>8774.4500000000007</v>
      </c>
      <c r="S190" s="2">
        <f>IF(OR(PROJECT_DATA[[#This Row],[PREDICTED_MONTHLY_REVENUE_OVERRIDE]]="", PROJECT_DATA[[#This Row],[PREDICTED_MONTHLY_REVENUE_OVERRIDE]]=0), PROJECT_DATA[[#This Row],[PREDICTED_MONTHLY_REVENUE]], PROJECT_DATA[[#This Row],[PREDICTED_MONTHLY_REVENUE_OVERRIDE]])</f>
        <v>8774.4500000000007</v>
      </c>
      <c r="T190">
        <f>ROUNDUP(PROJECT_DATA[[#This Row],[FEE_REMAINING]]/PROJECT_DATA[[#This Row],[MONTHLY_REVENUE]] * 52/ 12, 0)</f>
        <v>23</v>
      </c>
      <c r="U190" s="19"/>
      <c r="V190">
        <f>IF(OR(PROJECT_DATA[[#This Row],[DURATION_OVERRIDE]]="", PROJECT_DATA[[#This Row],[DURATION_OVERRIDE]]=0), PROJECT_DATA[[#This Row],[PREDICTED_DURATION]], PROJECT_DATA[[#This Row],[DURATION_OVERRIDE]])</f>
        <v>23</v>
      </c>
      <c r="W190" s="5">
        <f>IF(PROJECT_DATA[[#This Row],[DURATION]]=PROJECT_DATA[[#This Row],[PREDICTED_DURATION]], PROJECT_DATA[[#This Row],[MONTHLY_REVENUE]], PROJECT_DATA[[#This Row],[FEE_REMAINING]]/(PROJECT_DATA[[#This Row],[DURATION]]*12/52))</f>
        <v>8774.4500000000007</v>
      </c>
      <c r="X190" s="9">
        <f>IF(PROJECT_DATA[[#This Row],[STATUS]]="Active", REFERENCE_DATA!$S$2+PROJECT_DATA[[#This Row],[DURATION]]*7, PROJECT_DATA[[#This Row],[START_DATE]]+PROJECT_DATA[[#This Row],[DURATION]]*7)</f>
        <v>46160</v>
      </c>
      <c r="Y190" s="13">
        <f>(ROUNDUP((PROJECT_DATA[[#This Row],[FEE_REMAINING]]*PROJECT_DATA[[#This Row],[PERCENT_ENG]]/REFERENCE_DATA!$Q$3/PROJECT_DATA[[#This Row],[DURATION]]), 0))/IF(PROJECT_DATA[[#This Row],[WORK_SCENARIO]]="", REFERENCE_DATA!$V$4, INDEX(WORK_RATES[ENGINEERING], MATCH(PROJECT_DATA[[#This Row],[WORK_SCENARIO]], WORK_RATES[SCENARIO], 0)))</f>
        <v>0.35</v>
      </c>
      <c r="Z190" s="13">
        <f>(ROUNDUP((PROJECT_DATA[[#This Row],[FEE_REMAINING]]*PROJECT_DATA[[#This Row],[PERCENT_PRODUCTION]]/REFERENCE_DATA!$Q$4/PROJECT_DATA[[#This Row],[DURATION]]), 0))/IF(PROJECT_DATA[[#This Row],[WORK_SCENARIO]]="", REFERENCE_DATA!$W$4, INDEX(WORK_RATES[PRODUCTION], MATCH(PROJECT_DATA[[#This Row],[WORK_SCENARIO]], WORK_RATES[SCENARIO], 0)))</f>
        <v>0.15</v>
      </c>
    </row>
    <row r="191" spans="1:26">
      <c r="A191" s="19" t="s">
        <v>514</v>
      </c>
      <c r="B191" s="19" t="s">
        <v>29</v>
      </c>
      <c r="C191" s="19" t="s">
        <v>515</v>
      </c>
      <c r="D191" s="19" t="s">
        <v>516</v>
      </c>
      <c r="E191" s="19" t="s">
        <v>242</v>
      </c>
      <c r="F191" s="19" t="s">
        <v>88</v>
      </c>
      <c r="G191" s="19" t="s">
        <v>56</v>
      </c>
      <c r="H191" s="18">
        <v>45858</v>
      </c>
      <c r="I191" s="19" t="s">
        <v>50</v>
      </c>
      <c r="J191" s="20">
        <v>356718</v>
      </c>
      <c r="K191" s="21">
        <v>1</v>
      </c>
      <c r="L191" s="2">
        <f>IF(PROJECT_DATA[[#This Row],[STATUS]]="Inactive", 0, PROJECT_DATA[[#This Row],[FEE]] * IF(PROJECT_DATA[[#This Row],[STATUS]]="Active", 1, PROJECT_DATA[[#This Row],[CONVERSION_RATE]]))</f>
        <v>356718</v>
      </c>
      <c r="M191" s="20">
        <v>224071</v>
      </c>
      <c r="N191" s="21">
        <v>0.71649566875483361</v>
      </c>
      <c r="O191" s="3">
        <f>1-PROJECT_DATA[[#This Row],[PERCENT_ENG]]</f>
        <v>0.28350433124516639</v>
      </c>
      <c r="P191" s="21" t="s">
        <v>94</v>
      </c>
      <c r="Q191" s="2" cm="1">
        <f t="array" ref="Q191">_xlfn.IFNA(INDEX(BURN_RATES[RATE], (MATCH(PROJECT_DATA[[#This Row],[FEE]], BURN_RATES[FEE], 1))+1), 1) * PROJECT_DATA[[#This Row],[FEE]]</f>
        <v>14268.720000000001</v>
      </c>
      <c r="S191" s="2">
        <f>IF(OR(PROJECT_DATA[[#This Row],[PREDICTED_MONTHLY_REVENUE_OVERRIDE]]="", PROJECT_DATA[[#This Row],[PREDICTED_MONTHLY_REVENUE_OVERRIDE]]=0), PROJECT_DATA[[#This Row],[PREDICTED_MONTHLY_REVENUE]], PROJECT_DATA[[#This Row],[PREDICTED_MONTHLY_REVENUE_OVERRIDE]])</f>
        <v>14268.720000000001</v>
      </c>
      <c r="T191">
        <f>ROUNDUP(PROJECT_DATA[[#This Row],[FEE_REMAINING]]/PROJECT_DATA[[#This Row],[MONTHLY_REVENUE]] * 52/ 12, 0)</f>
        <v>69</v>
      </c>
      <c r="U191" s="19"/>
      <c r="V191">
        <f>IF(OR(PROJECT_DATA[[#This Row],[DURATION_OVERRIDE]]="", PROJECT_DATA[[#This Row],[DURATION_OVERRIDE]]=0), PROJECT_DATA[[#This Row],[PREDICTED_DURATION]], PROJECT_DATA[[#This Row],[DURATION_OVERRIDE]])</f>
        <v>69</v>
      </c>
      <c r="W191" s="5">
        <f>IF(PROJECT_DATA[[#This Row],[DURATION]]=PROJECT_DATA[[#This Row],[PREDICTED_DURATION]], PROJECT_DATA[[#This Row],[MONTHLY_REVENUE]], PROJECT_DATA[[#This Row],[FEE_REMAINING]]/(PROJECT_DATA[[#This Row],[DURATION]]*12/52))</f>
        <v>14268.720000000001</v>
      </c>
      <c r="X191" s="9">
        <f ca="1">IF(PROJECT_DATA[[#This Row],[STATUS]]="Active", REFERENCE_DATA!$S$2+PROJECT_DATA[[#This Row],[DURATION]]*7, PROJECT_DATA[[#This Row],[START_DATE]]+PROJECT_DATA[[#This Row],[DURATION]]*7)</f>
        <v>46560</v>
      </c>
      <c r="Y191" s="13">
        <f>(ROUNDUP((PROJECT_DATA[[#This Row],[FEE_REMAINING]]*PROJECT_DATA[[#This Row],[PERCENT_ENG]]/REFERENCE_DATA!$Q$3/PROJECT_DATA[[#This Row],[DURATION]]), 0))/IF(PROJECT_DATA[[#This Row],[WORK_SCENARIO]]="", REFERENCE_DATA!$V$4, INDEX(WORK_RATES[ENGINEERING], MATCH(PROJECT_DATA[[#This Row],[WORK_SCENARIO]], WORK_RATES[SCENARIO], 0)))</f>
        <v>0.68571428571428572</v>
      </c>
      <c r="Z191"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192" spans="1:26">
      <c r="A192" s="19" t="s">
        <v>517</v>
      </c>
      <c r="B192" s="19" t="s">
        <v>38</v>
      </c>
      <c r="C192" s="19" t="s">
        <v>518</v>
      </c>
      <c r="D192" s="19" t="s">
        <v>86</v>
      </c>
      <c r="E192" s="19" t="s">
        <v>227</v>
      </c>
      <c r="F192" s="19" t="s">
        <v>93</v>
      </c>
      <c r="G192" s="19" t="s">
        <v>149</v>
      </c>
      <c r="H192" s="18">
        <v>46146</v>
      </c>
      <c r="I192" s="19" t="s">
        <v>61</v>
      </c>
      <c r="J192" s="20">
        <v>178581</v>
      </c>
      <c r="K192" s="21">
        <v>0.65951833105668711</v>
      </c>
      <c r="L192" s="2">
        <f>IF(PROJECT_DATA[[#This Row],[STATUS]]="Inactive", 0, PROJECT_DATA[[#This Row],[FEE]] * IF(PROJECT_DATA[[#This Row],[STATUS]]="Active", 1, PROJECT_DATA[[#This Row],[CONVERSION_RATE]]))</f>
        <v>117777.44307843424</v>
      </c>
      <c r="M192" s="20">
        <v>117777.44307843424</v>
      </c>
      <c r="N192" s="21">
        <v>0.43666941637948892</v>
      </c>
      <c r="O192" s="3">
        <f>1-PROJECT_DATA[[#This Row],[PERCENT_ENG]]</f>
        <v>0.56333058362051114</v>
      </c>
      <c r="P192" s="21" t="s">
        <v>62</v>
      </c>
      <c r="Q192" s="2" cm="1">
        <f t="array" ref="Q192">_xlfn.IFNA(INDEX(BURN_RATES[RATE], (MATCH(PROJECT_DATA[[#This Row],[FEE]], BURN_RATES[FEE], 1))+1), 1) * PROJECT_DATA[[#This Row],[FEE]]</f>
        <v>8929.0500000000011</v>
      </c>
      <c r="S192" s="2">
        <f>IF(OR(PROJECT_DATA[[#This Row],[PREDICTED_MONTHLY_REVENUE_OVERRIDE]]="", PROJECT_DATA[[#This Row],[PREDICTED_MONTHLY_REVENUE_OVERRIDE]]=0), PROJECT_DATA[[#This Row],[PREDICTED_MONTHLY_REVENUE]], PROJECT_DATA[[#This Row],[PREDICTED_MONTHLY_REVENUE_OVERRIDE]])</f>
        <v>8929.0500000000011</v>
      </c>
      <c r="T192">
        <f>ROUNDUP(PROJECT_DATA[[#This Row],[FEE_REMAINING]]/PROJECT_DATA[[#This Row],[MONTHLY_REVENUE]] * 52/ 12, 0)</f>
        <v>58</v>
      </c>
      <c r="U192" s="19">
        <v>47</v>
      </c>
      <c r="V192">
        <f>IF(OR(PROJECT_DATA[[#This Row],[DURATION_OVERRIDE]]="", PROJECT_DATA[[#This Row],[DURATION_OVERRIDE]]=0), PROJECT_DATA[[#This Row],[PREDICTED_DURATION]], PROJECT_DATA[[#This Row],[DURATION_OVERRIDE]])</f>
        <v>47</v>
      </c>
      <c r="W192" s="5">
        <f>IF(PROJECT_DATA[[#This Row],[DURATION]]=PROJECT_DATA[[#This Row],[PREDICTED_DURATION]], PROJECT_DATA[[#This Row],[MONTHLY_REVENUE]], PROJECT_DATA[[#This Row],[FEE_REMAINING]]/(PROJECT_DATA[[#This Row],[DURATION]]*12/52))</f>
        <v>10858.913191628688</v>
      </c>
      <c r="X192" s="9">
        <f>IF(PROJECT_DATA[[#This Row],[STATUS]]="Active", REFERENCE_DATA!$S$2+PROJECT_DATA[[#This Row],[DURATION]]*7, PROJECT_DATA[[#This Row],[START_DATE]]+PROJECT_DATA[[#This Row],[DURATION]]*7)</f>
        <v>46475</v>
      </c>
      <c r="Y192" s="13">
        <f>(ROUNDUP((PROJECT_DATA[[#This Row],[FEE_REMAINING]]*PROJECT_DATA[[#This Row],[PERCENT_ENG]]/REFERENCE_DATA!$Q$3/PROJECT_DATA[[#This Row],[DURATION]]), 0))/IF(PROJECT_DATA[[#This Row],[WORK_SCENARIO]]="", REFERENCE_DATA!$V$4, INDEX(WORK_RATES[ENGINEERING], MATCH(PROJECT_DATA[[#This Row],[WORK_SCENARIO]], WORK_RATES[SCENARIO], 0)))</f>
        <v>0.24444444444444444</v>
      </c>
      <c r="Z192" s="13">
        <f>(ROUNDUP((PROJECT_DATA[[#This Row],[FEE_REMAINING]]*PROJECT_DATA[[#This Row],[PERCENT_PRODUCTION]]/REFERENCE_DATA!$Q$4/PROJECT_DATA[[#This Row],[DURATION]]), 0))/IF(PROJECT_DATA[[#This Row],[WORK_SCENARIO]]="", REFERENCE_DATA!$W$4, INDEX(WORK_RATES[PRODUCTION], MATCH(PROJECT_DATA[[#This Row],[WORK_SCENARIO]], WORK_RATES[SCENARIO], 0)))</f>
        <v>0.35714285714285715</v>
      </c>
    </row>
    <row r="193" spans="1:26">
      <c r="A193" s="19" t="s">
        <v>519</v>
      </c>
      <c r="B193" s="19" t="s">
        <v>38</v>
      </c>
      <c r="C193" s="19" t="s">
        <v>520</v>
      </c>
      <c r="D193" s="19" t="s">
        <v>31</v>
      </c>
      <c r="E193" s="19" t="s">
        <v>176</v>
      </c>
      <c r="F193" s="19" t="s">
        <v>88</v>
      </c>
      <c r="G193" s="19" t="s">
        <v>78</v>
      </c>
      <c r="H193" s="18">
        <v>46126</v>
      </c>
      <c r="I193" s="19" t="s">
        <v>50</v>
      </c>
      <c r="J193" s="20">
        <v>366637</v>
      </c>
      <c r="K193" s="21">
        <v>0.43644255390219344</v>
      </c>
      <c r="L193" s="2">
        <f>IF(PROJECT_DATA[[#This Row],[STATUS]]="Inactive", 0, PROJECT_DATA[[#This Row],[FEE]] * IF(PROJECT_DATA[[#This Row],[STATUS]]="Active", 1, PROJECT_DATA[[#This Row],[CONVERSION_RATE]]))</f>
        <v>160015.98863503849</v>
      </c>
      <c r="M193" s="20">
        <v>160015.98863503849</v>
      </c>
      <c r="N193" s="21">
        <v>0.77655820475642046</v>
      </c>
      <c r="O193" s="3">
        <f>1-PROJECT_DATA[[#This Row],[PERCENT_ENG]]</f>
        <v>0.22344179524357954</v>
      </c>
      <c r="P193" s="21" t="s">
        <v>62</v>
      </c>
      <c r="Q193" s="2" cm="1">
        <f t="array" ref="Q193">_xlfn.IFNA(INDEX(BURN_RATES[RATE], (MATCH(PROJECT_DATA[[#This Row],[FEE]], BURN_RATES[FEE], 1))+1), 1) * PROJECT_DATA[[#This Row],[FEE]]</f>
        <v>14665.48</v>
      </c>
      <c r="S193" s="2">
        <f>IF(OR(PROJECT_DATA[[#This Row],[PREDICTED_MONTHLY_REVENUE_OVERRIDE]]="", PROJECT_DATA[[#This Row],[PREDICTED_MONTHLY_REVENUE_OVERRIDE]]=0), PROJECT_DATA[[#This Row],[PREDICTED_MONTHLY_REVENUE]], PROJECT_DATA[[#This Row],[PREDICTED_MONTHLY_REVENUE_OVERRIDE]])</f>
        <v>14665.48</v>
      </c>
      <c r="T193">
        <f>ROUNDUP(PROJECT_DATA[[#This Row],[FEE_REMAINING]]/PROJECT_DATA[[#This Row],[MONTHLY_REVENUE]] * 52/ 12, 0)</f>
        <v>48</v>
      </c>
      <c r="U193" s="19">
        <v>42</v>
      </c>
      <c r="V193">
        <f>IF(OR(PROJECT_DATA[[#This Row],[DURATION_OVERRIDE]]="", PROJECT_DATA[[#This Row],[DURATION_OVERRIDE]]=0), PROJECT_DATA[[#This Row],[PREDICTED_DURATION]], PROJECT_DATA[[#This Row],[DURATION_OVERRIDE]])</f>
        <v>42</v>
      </c>
      <c r="W193" s="5">
        <f>IF(PROJECT_DATA[[#This Row],[DURATION]]=PROJECT_DATA[[#This Row],[PREDICTED_DURATION]], PROJECT_DATA[[#This Row],[MONTHLY_REVENUE]], PROJECT_DATA[[#This Row],[FEE_REMAINING]]/(PROJECT_DATA[[#This Row],[DURATION]]*12/52))</f>
        <v>16509.58612901191</v>
      </c>
      <c r="X193" s="9">
        <f>IF(PROJECT_DATA[[#This Row],[STATUS]]="Active", REFERENCE_DATA!$S$2+PROJECT_DATA[[#This Row],[DURATION]]*7, PROJECT_DATA[[#This Row],[START_DATE]]+PROJECT_DATA[[#This Row],[DURATION]]*7)</f>
        <v>46420</v>
      </c>
      <c r="Y193" s="13">
        <f>(ROUNDUP((PROJECT_DATA[[#This Row],[FEE_REMAINING]]*PROJECT_DATA[[#This Row],[PERCENT_ENG]]/REFERENCE_DATA!$Q$3/PROJECT_DATA[[#This Row],[DURATION]]), 0))/IF(PROJECT_DATA[[#This Row],[WORK_SCENARIO]]="", REFERENCE_DATA!$V$4, INDEX(WORK_RATES[ENGINEERING], MATCH(PROJECT_DATA[[#This Row],[WORK_SCENARIO]], WORK_RATES[SCENARIO], 0)))</f>
        <v>0.66666666666666663</v>
      </c>
      <c r="Z193" s="13">
        <f>(ROUNDUP((PROJECT_DATA[[#This Row],[FEE_REMAINING]]*PROJECT_DATA[[#This Row],[PERCENT_PRODUCTION]]/REFERENCE_DATA!$Q$4/PROJECT_DATA[[#This Row],[DURATION]]), 0))/IF(PROJECT_DATA[[#This Row],[WORK_SCENARIO]]="", REFERENCE_DATA!$W$4, INDEX(WORK_RATES[PRODUCTION], MATCH(PROJECT_DATA[[#This Row],[WORK_SCENARIO]], WORK_RATES[SCENARIO], 0)))</f>
        <v>0.21428571428571427</v>
      </c>
    </row>
    <row r="194" spans="1:26">
      <c r="A194" s="19" t="s">
        <v>521</v>
      </c>
      <c r="B194" s="19" t="s">
        <v>38</v>
      </c>
      <c r="C194" s="19" t="s">
        <v>522</v>
      </c>
      <c r="D194" s="19" t="s">
        <v>40</v>
      </c>
      <c r="E194" s="19" t="s">
        <v>113</v>
      </c>
      <c r="F194" s="19" t="s">
        <v>42</v>
      </c>
      <c r="G194" s="19" t="s">
        <v>56</v>
      </c>
      <c r="H194" s="18">
        <v>46169</v>
      </c>
      <c r="I194" s="19" t="s">
        <v>61</v>
      </c>
      <c r="J194" s="20">
        <v>361486</v>
      </c>
      <c r="K194" s="21">
        <v>0.62655429093709702</v>
      </c>
      <c r="L194" s="2">
        <f>IF(PROJECT_DATA[[#This Row],[STATUS]]="Inactive", 0, PROJECT_DATA[[#This Row],[FEE]] * IF(PROJECT_DATA[[#This Row],[STATUS]]="Active", 1, PROJECT_DATA[[#This Row],[CONVERSION_RATE]]))</f>
        <v>226490.60441368746</v>
      </c>
      <c r="M194" s="20">
        <v>226490.60441368746</v>
      </c>
      <c r="N194" s="21">
        <v>0.67239176877155393</v>
      </c>
      <c r="O194" s="3">
        <f>1-PROJECT_DATA[[#This Row],[PERCENT_ENG]]</f>
        <v>0.32760823122844607</v>
      </c>
      <c r="P194" s="21" t="s">
        <v>62</v>
      </c>
      <c r="Q194" s="2" cm="1">
        <f t="array" ref="Q194">_xlfn.IFNA(INDEX(BURN_RATES[RATE], (MATCH(PROJECT_DATA[[#This Row],[FEE]], BURN_RATES[FEE], 1))+1), 1) * PROJECT_DATA[[#This Row],[FEE]]</f>
        <v>14459.44</v>
      </c>
      <c r="S194" s="2">
        <f>IF(OR(PROJECT_DATA[[#This Row],[PREDICTED_MONTHLY_REVENUE_OVERRIDE]]="", PROJECT_DATA[[#This Row],[PREDICTED_MONTHLY_REVENUE_OVERRIDE]]=0), PROJECT_DATA[[#This Row],[PREDICTED_MONTHLY_REVENUE]], PROJECT_DATA[[#This Row],[PREDICTED_MONTHLY_REVENUE_OVERRIDE]])</f>
        <v>14459.44</v>
      </c>
      <c r="T194">
        <f>ROUNDUP(PROJECT_DATA[[#This Row],[FEE_REMAINING]]/PROJECT_DATA[[#This Row],[MONTHLY_REVENUE]] * 52/ 12, 0)</f>
        <v>68</v>
      </c>
      <c r="U194" s="19">
        <v>56</v>
      </c>
      <c r="V194">
        <f>IF(OR(PROJECT_DATA[[#This Row],[DURATION_OVERRIDE]]="", PROJECT_DATA[[#This Row],[DURATION_OVERRIDE]]=0), PROJECT_DATA[[#This Row],[PREDICTED_DURATION]], PROJECT_DATA[[#This Row],[DURATION_OVERRIDE]])</f>
        <v>56</v>
      </c>
      <c r="W194" s="5">
        <f>IF(PROJECT_DATA[[#This Row],[DURATION]]=PROJECT_DATA[[#This Row],[PREDICTED_DURATION]], PROJECT_DATA[[#This Row],[MONTHLY_REVENUE]], PROJECT_DATA[[#This Row],[FEE_REMAINING]]/(PROJECT_DATA[[#This Row],[DURATION]]*12/52))</f>
        <v>17526.058674868673</v>
      </c>
      <c r="X194" s="9">
        <f>IF(PROJECT_DATA[[#This Row],[STATUS]]="Active", REFERENCE_DATA!$S$2+PROJECT_DATA[[#This Row],[DURATION]]*7, PROJECT_DATA[[#This Row],[START_DATE]]+PROJECT_DATA[[#This Row],[DURATION]]*7)</f>
        <v>46561</v>
      </c>
      <c r="Y194" s="13">
        <f>(ROUNDUP((PROJECT_DATA[[#This Row],[FEE_REMAINING]]*PROJECT_DATA[[#This Row],[PERCENT_ENG]]/REFERENCE_DATA!$Q$3/PROJECT_DATA[[#This Row],[DURATION]]), 0))/IF(PROJECT_DATA[[#This Row],[WORK_SCENARIO]]="", REFERENCE_DATA!$V$4, INDEX(WORK_RATES[ENGINEERING], MATCH(PROJECT_DATA[[#This Row],[WORK_SCENARIO]], WORK_RATES[SCENARIO], 0)))</f>
        <v>0.62222222222222223</v>
      </c>
      <c r="Z194" s="13">
        <f>(ROUNDUP((PROJECT_DATA[[#This Row],[FEE_REMAINING]]*PROJECT_DATA[[#This Row],[PERCENT_PRODUCTION]]/REFERENCE_DATA!$Q$4/PROJECT_DATA[[#This Row],[DURATION]]), 0))/IF(PROJECT_DATA[[#This Row],[WORK_SCENARIO]]="", REFERENCE_DATA!$W$4, INDEX(WORK_RATES[PRODUCTION], MATCH(PROJECT_DATA[[#This Row],[WORK_SCENARIO]], WORK_RATES[SCENARIO], 0)))</f>
        <v>0.33333333333333331</v>
      </c>
    </row>
    <row r="195" spans="1:26">
      <c r="A195" s="19" t="s">
        <v>523</v>
      </c>
      <c r="B195" s="19" t="s">
        <v>38</v>
      </c>
      <c r="C195" s="19" t="s">
        <v>524</v>
      </c>
      <c r="D195" s="19" t="s">
        <v>201</v>
      </c>
      <c r="E195" s="19" t="s">
        <v>169</v>
      </c>
      <c r="F195" s="19" t="s">
        <v>106</v>
      </c>
      <c r="G195" s="19" t="s">
        <v>149</v>
      </c>
      <c r="H195" s="18">
        <v>46160</v>
      </c>
      <c r="I195" s="19" t="s">
        <v>107</v>
      </c>
      <c r="J195" s="20">
        <v>500643</v>
      </c>
      <c r="K195" s="21">
        <v>0.47117342845692856</v>
      </c>
      <c r="L195" s="2">
        <f>IF(PROJECT_DATA[[#This Row],[STATUS]]="Inactive", 0, PROJECT_DATA[[#This Row],[FEE]] * IF(PROJECT_DATA[[#This Row],[STATUS]]="Active", 1, PROJECT_DATA[[#This Row],[CONVERSION_RATE]]))</f>
        <v>235889.67874296207</v>
      </c>
      <c r="M195" s="20">
        <v>235889.67874296207</v>
      </c>
      <c r="N195" s="21">
        <v>0.42359128079350894</v>
      </c>
      <c r="O195" s="3">
        <f>1-PROJECT_DATA[[#This Row],[PERCENT_ENG]]</f>
        <v>0.57640871920649106</v>
      </c>
      <c r="P195" s="21" t="s">
        <v>36</v>
      </c>
      <c r="Q195" s="2" cm="1">
        <f t="array" ref="Q195">_xlfn.IFNA(INDEX(BURN_RATES[RATE], (MATCH(PROJECT_DATA[[#This Row],[FEE]], BURN_RATES[FEE], 1))+1), 1) * PROJECT_DATA[[#This Row],[FEE]]</f>
        <v>17522.505000000001</v>
      </c>
      <c r="S195" s="2">
        <f>IF(OR(PROJECT_DATA[[#This Row],[PREDICTED_MONTHLY_REVENUE_OVERRIDE]]="", PROJECT_DATA[[#This Row],[PREDICTED_MONTHLY_REVENUE_OVERRIDE]]=0), PROJECT_DATA[[#This Row],[PREDICTED_MONTHLY_REVENUE]], PROJECT_DATA[[#This Row],[PREDICTED_MONTHLY_REVENUE_OVERRIDE]])</f>
        <v>17522.505000000001</v>
      </c>
      <c r="T195">
        <f>ROUNDUP(PROJECT_DATA[[#This Row],[FEE_REMAINING]]/PROJECT_DATA[[#This Row],[MONTHLY_REVENUE]] * 52/ 12, 0)</f>
        <v>59</v>
      </c>
      <c r="U195" s="19">
        <v>47</v>
      </c>
      <c r="V195">
        <f>IF(OR(PROJECT_DATA[[#This Row],[DURATION_OVERRIDE]]="", PROJECT_DATA[[#This Row],[DURATION_OVERRIDE]]=0), PROJECT_DATA[[#This Row],[PREDICTED_DURATION]], PROJECT_DATA[[#This Row],[DURATION_OVERRIDE]])</f>
        <v>47</v>
      </c>
      <c r="W195" s="5">
        <f>IF(PROJECT_DATA[[#This Row],[DURATION]]=PROJECT_DATA[[#This Row],[PREDICTED_DURATION]], PROJECT_DATA[[#This Row],[MONTHLY_REVENUE]], PROJECT_DATA[[#This Row],[FEE_REMAINING]]/(PROJECT_DATA[[#This Row],[DURATION]]*12/52))</f>
        <v>21748.693784812105</v>
      </c>
      <c r="X195" s="9">
        <f>IF(PROJECT_DATA[[#This Row],[STATUS]]="Active", REFERENCE_DATA!$S$2+PROJECT_DATA[[#This Row],[DURATION]]*7, PROJECT_DATA[[#This Row],[START_DATE]]+PROJECT_DATA[[#This Row],[DURATION]]*7)</f>
        <v>46489</v>
      </c>
      <c r="Y195" s="13">
        <f>(ROUNDUP((PROJECT_DATA[[#This Row],[FEE_REMAINING]]*PROJECT_DATA[[#This Row],[PERCENT_ENG]]/REFERENCE_DATA!$Q$3/PROJECT_DATA[[#This Row],[DURATION]]), 0))/IF(PROJECT_DATA[[#This Row],[WORK_SCENARIO]]="", REFERENCE_DATA!$V$4, INDEX(WORK_RATES[ENGINEERING], MATCH(PROJECT_DATA[[#This Row],[WORK_SCENARIO]], WORK_RATES[SCENARIO], 0)))</f>
        <v>0.44</v>
      </c>
      <c r="Z195" s="13">
        <f>(ROUNDUP((PROJECT_DATA[[#This Row],[FEE_REMAINING]]*PROJECT_DATA[[#This Row],[PERCENT_PRODUCTION]]/REFERENCE_DATA!$Q$4/PROJECT_DATA[[#This Row],[DURATION]]), 0))/IF(PROJECT_DATA[[#This Row],[WORK_SCENARIO]]="", REFERENCE_DATA!$W$4, INDEX(WORK_RATES[PRODUCTION], MATCH(PROJECT_DATA[[#This Row],[WORK_SCENARIO]], WORK_RATES[SCENARIO], 0)))</f>
        <v>0.65909090909090906</v>
      </c>
    </row>
    <row r="196" spans="1:26">
      <c r="A196" s="19" t="s">
        <v>525</v>
      </c>
      <c r="B196" s="19" t="s">
        <v>29</v>
      </c>
      <c r="C196" s="19" t="s">
        <v>526</v>
      </c>
      <c r="D196" s="19" t="s">
        <v>53</v>
      </c>
      <c r="E196" s="19" t="s">
        <v>222</v>
      </c>
      <c r="F196" s="19" t="s">
        <v>42</v>
      </c>
      <c r="G196" s="19" t="s">
        <v>56</v>
      </c>
      <c r="H196" s="18">
        <v>45814</v>
      </c>
      <c r="I196" s="19" t="s">
        <v>35</v>
      </c>
      <c r="J196" s="20">
        <v>490281</v>
      </c>
      <c r="K196" s="21">
        <v>1</v>
      </c>
      <c r="L196" s="2">
        <f>IF(PROJECT_DATA[[#This Row],[STATUS]]="Inactive", 0, PROJECT_DATA[[#This Row],[FEE]] * IF(PROJECT_DATA[[#This Row],[STATUS]]="Active", 1, PROJECT_DATA[[#This Row],[CONVERSION_RATE]]))</f>
        <v>490281</v>
      </c>
      <c r="M196" s="20">
        <v>105373</v>
      </c>
      <c r="N196" s="21">
        <v>0.69143940147618022</v>
      </c>
      <c r="O196" s="3">
        <f>1-PROJECT_DATA[[#This Row],[PERCENT_ENG]]</f>
        <v>0.30856059852381978</v>
      </c>
      <c r="P196" s="21" t="s">
        <v>94</v>
      </c>
      <c r="Q196" s="2" cm="1">
        <f t="array" ref="Q196">_xlfn.IFNA(INDEX(BURN_RATES[RATE], (MATCH(PROJECT_DATA[[#This Row],[FEE]], BURN_RATES[FEE], 1))+1), 1) * PROJECT_DATA[[#This Row],[FEE]]</f>
        <v>17159.835000000003</v>
      </c>
      <c r="S196" s="2">
        <f>IF(OR(PROJECT_DATA[[#This Row],[PREDICTED_MONTHLY_REVENUE_OVERRIDE]]="", PROJECT_DATA[[#This Row],[PREDICTED_MONTHLY_REVENUE_OVERRIDE]]=0), PROJECT_DATA[[#This Row],[PREDICTED_MONTHLY_REVENUE]], PROJECT_DATA[[#This Row],[PREDICTED_MONTHLY_REVENUE_OVERRIDE]])</f>
        <v>17159.835000000003</v>
      </c>
      <c r="T196">
        <f>ROUNDUP(PROJECT_DATA[[#This Row],[FEE_REMAINING]]/PROJECT_DATA[[#This Row],[MONTHLY_REVENUE]] * 52/ 12, 0)</f>
        <v>27</v>
      </c>
      <c r="U196" s="19"/>
      <c r="V196">
        <f>IF(OR(PROJECT_DATA[[#This Row],[DURATION_OVERRIDE]]="", PROJECT_DATA[[#This Row],[DURATION_OVERRIDE]]=0), PROJECT_DATA[[#This Row],[PREDICTED_DURATION]], PROJECT_DATA[[#This Row],[DURATION_OVERRIDE]])</f>
        <v>27</v>
      </c>
      <c r="W196" s="5">
        <f>IF(PROJECT_DATA[[#This Row],[DURATION]]=PROJECT_DATA[[#This Row],[PREDICTED_DURATION]], PROJECT_DATA[[#This Row],[MONTHLY_REVENUE]], PROJECT_DATA[[#This Row],[FEE_REMAINING]]/(PROJECT_DATA[[#This Row],[DURATION]]*12/52))</f>
        <v>17159.835000000003</v>
      </c>
      <c r="X196" s="9">
        <f ca="1">IF(PROJECT_DATA[[#This Row],[STATUS]]="Active", REFERENCE_DATA!$S$2+PROJECT_DATA[[#This Row],[DURATION]]*7, PROJECT_DATA[[#This Row],[START_DATE]]+PROJECT_DATA[[#This Row],[DURATION]]*7)</f>
        <v>46266</v>
      </c>
      <c r="Y196" s="13">
        <f>(ROUNDUP((PROJECT_DATA[[#This Row],[FEE_REMAINING]]*PROJECT_DATA[[#This Row],[PERCENT_ENG]]/REFERENCE_DATA!$Q$3/PROJECT_DATA[[#This Row],[DURATION]]), 0))/IF(PROJECT_DATA[[#This Row],[WORK_SCENARIO]]="", REFERENCE_DATA!$V$4, INDEX(WORK_RATES[ENGINEERING], MATCH(PROJECT_DATA[[#This Row],[WORK_SCENARIO]], WORK_RATES[SCENARIO], 0)))</f>
        <v>0.77142857142857146</v>
      </c>
      <c r="Z196" s="13">
        <f>(ROUNDUP((PROJECT_DATA[[#This Row],[FEE_REMAINING]]*PROJECT_DATA[[#This Row],[PERCENT_PRODUCTION]]/REFERENCE_DATA!$Q$4/PROJECT_DATA[[#This Row],[DURATION]]), 0))/IF(PROJECT_DATA[[#This Row],[WORK_SCENARIO]]="", REFERENCE_DATA!$W$4, INDEX(WORK_RATES[PRODUCTION], MATCH(PROJECT_DATA[[#This Row],[WORK_SCENARIO]], WORK_RATES[SCENARIO], 0)))</f>
        <v>0.40625</v>
      </c>
    </row>
    <row r="197" spans="1:26">
      <c r="A197" s="19" t="s">
        <v>527</v>
      </c>
      <c r="B197" s="19" t="s">
        <v>38</v>
      </c>
      <c r="C197" s="19" t="s">
        <v>528</v>
      </c>
      <c r="D197" s="19" t="s">
        <v>137</v>
      </c>
      <c r="E197" s="19" t="s">
        <v>134</v>
      </c>
      <c r="F197" s="19" t="s">
        <v>88</v>
      </c>
      <c r="G197" s="19" t="s">
        <v>78</v>
      </c>
      <c r="H197" s="18">
        <v>46019</v>
      </c>
      <c r="I197" s="19" t="s">
        <v>145</v>
      </c>
      <c r="J197" s="20">
        <v>66531</v>
      </c>
      <c r="K197" s="21">
        <v>0.57205482921662387</v>
      </c>
      <c r="L197" s="2">
        <f>IF(PROJECT_DATA[[#This Row],[STATUS]]="Inactive", 0, PROJECT_DATA[[#This Row],[FEE]] * IF(PROJECT_DATA[[#This Row],[STATUS]]="Active", 1, PROJECT_DATA[[#This Row],[CONVERSION_RATE]]))</f>
        <v>38059.379842611204</v>
      </c>
      <c r="M197" s="20">
        <v>38059.379842611204</v>
      </c>
      <c r="N197" s="21">
        <v>0.4031552035710102</v>
      </c>
      <c r="O197" s="3">
        <f>1-PROJECT_DATA[[#This Row],[PERCENT_ENG]]</f>
        <v>0.5968447964289898</v>
      </c>
      <c r="P197" s="21" t="s">
        <v>36</v>
      </c>
      <c r="Q197" s="2" cm="1">
        <f t="array" ref="Q197">_xlfn.IFNA(INDEX(BURN_RATES[RATE], (MATCH(PROJECT_DATA[[#This Row],[FEE]], BURN_RATES[FEE], 1))+1), 1) * PROJECT_DATA[[#This Row],[FEE]]</f>
        <v>13306.2</v>
      </c>
      <c r="S197" s="2">
        <f>IF(OR(PROJECT_DATA[[#This Row],[PREDICTED_MONTHLY_REVENUE_OVERRIDE]]="", PROJECT_DATA[[#This Row],[PREDICTED_MONTHLY_REVENUE_OVERRIDE]]=0), PROJECT_DATA[[#This Row],[PREDICTED_MONTHLY_REVENUE]], PROJECT_DATA[[#This Row],[PREDICTED_MONTHLY_REVENUE_OVERRIDE]])</f>
        <v>13306.2</v>
      </c>
      <c r="T197">
        <f>ROUNDUP(PROJECT_DATA[[#This Row],[FEE_REMAINING]]/PROJECT_DATA[[#This Row],[MONTHLY_REVENUE]] * 52/ 12, 0)</f>
        <v>13</v>
      </c>
      <c r="U197" s="19"/>
      <c r="V197">
        <f>IF(OR(PROJECT_DATA[[#This Row],[DURATION_OVERRIDE]]="", PROJECT_DATA[[#This Row],[DURATION_OVERRIDE]]=0), PROJECT_DATA[[#This Row],[PREDICTED_DURATION]], PROJECT_DATA[[#This Row],[DURATION_OVERRIDE]])</f>
        <v>13</v>
      </c>
      <c r="W197" s="5">
        <f>IF(PROJECT_DATA[[#This Row],[DURATION]]=PROJECT_DATA[[#This Row],[PREDICTED_DURATION]], PROJECT_DATA[[#This Row],[MONTHLY_REVENUE]], PROJECT_DATA[[#This Row],[FEE_REMAINING]]/(PROJECT_DATA[[#This Row],[DURATION]]*12/52))</f>
        <v>13306.2</v>
      </c>
      <c r="X197" s="9">
        <f>IF(PROJECT_DATA[[#This Row],[STATUS]]="Active", REFERENCE_DATA!$S$2+PROJECT_DATA[[#This Row],[DURATION]]*7, PROJECT_DATA[[#This Row],[START_DATE]]+PROJECT_DATA[[#This Row],[DURATION]]*7)</f>
        <v>46110</v>
      </c>
      <c r="Y197" s="13">
        <f>(ROUNDUP((PROJECT_DATA[[#This Row],[FEE_REMAINING]]*PROJECT_DATA[[#This Row],[PERCENT_ENG]]/REFERENCE_DATA!$Q$3/PROJECT_DATA[[#This Row],[DURATION]]), 0))/IF(PROJECT_DATA[[#This Row],[WORK_SCENARIO]]="", REFERENCE_DATA!$V$4, INDEX(WORK_RATES[ENGINEERING], MATCH(PROJECT_DATA[[#This Row],[WORK_SCENARIO]], WORK_RATES[SCENARIO], 0)))</f>
        <v>0.24</v>
      </c>
      <c r="Z197" s="13">
        <f>(ROUNDUP((PROJECT_DATA[[#This Row],[FEE_REMAINING]]*PROJECT_DATA[[#This Row],[PERCENT_PRODUCTION]]/REFERENCE_DATA!$Q$4/PROJECT_DATA[[#This Row],[DURATION]]), 0))/IF(PROJECT_DATA[[#This Row],[WORK_SCENARIO]]="", REFERENCE_DATA!$W$4, INDEX(WORK_RATES[PRODUCTION], MATCH(PROJECT_DATA[[#This Row],[WORK_SCENARIO]], WORK_RATES[SCENARIO], 0)))</f>
        <v>0.40909090909090912</v>
      </c>
    </row>
    <row r="198" spans="1:26">
      <c r="A198" s="19" t="s">
        <v>529</v>
      </c>
      <c r="B198" s="19" t="s">
        <v>29</v>
      </c>
      <c r="C198" s="19" t="s">
        <v>530</v>
      </c>
      <c r="D198" s="19" t="s">
        <v>159</v>
      </c>
      <c r="E198" s="19" t="s">
        <v>222</v>
      </c>
      <c r="F198" s="19" t="s">
        <v>42</v>
      </c>
      <c r="G198" s="19" t="s">
        <v>67</v>
      </c>
      <c r="H198" s="18">
        <v>45841</v>
      </c>
      <c r="I198" s="19" t="s">
        <v>50</v>
      </c>
      <c r="J198" s="20">
        <v>531688</v>
      </c>
      <c r="K198" s="21">
        <v>1</v>
      </c>
      <c r="L198" s="2">
        <f>IF(PROJECT_DATA[[#This Row],[STATUS]]="Inactive", 0, PROJECT_DATA[[#This Row],[FEE]] * IF(PROJECT_DATA[[#This Row],[STATUS]]="Active", 1, PROJECT_DATA[[#This Row],[CONVERSION_RATE]]))</f>
        <v>531688</v>
      </c>
      <c r="M198" s="20">
        <v>197929</v>
      </c>
      <c r="N198" s="21">
        <v>0.48277308125774926</v>
      </c>
      <c r="O198" s="3">
        <f>1-PROJECT_DATA[[#This Row],[PERCENT_ENG]]</f>
        <v>0.51722691874225069</v>
      </c>
      <c r="P198" s="21" t="s">
        <v>36</v>
      </c>
      <c r="Q198" s="2" cm="1">
        <f t="array" ref="Q198">_xlfn.IFNA(INDEX(BURN_RATES[RATE], (MATCH(PROJECT_DATA[[#This Row],[FEE]], BURN_RATES[FEE], 1))+1), 1) * PROJECT_DATA[[#This Row],[FEE]]</f>
        <v>18609.080000000002</v>
      </c>
      <c r="S198" s="2">
        <f>IF(OR(PROJECT_DATA[[#This Row],[PREDICTED_MONTHLY_REVENUE_OVERRIDE]]="", PROJECT_DATA[[#This Row],[PREDICTED_MONTHLY_REVENUE_OVERRIDE]]=0), PROJECT_DATA[[#This Row],[PREDICTED_MONTHLY_REVENUE]], PROJECT_DATA[[#This Row],[PREDICTED_MONTHLY_REVENUE_OVERRIDE]])</f>
        <v>18609.080000000002</v>
      </c>
      <c r="T198">
        <f>ROUNDUP(PROJECT_DATA[[#This Row],[FEE_REMAINING]]/PROJECT_DATA[[#This Row],[MONTHLY_REVENUE]] * 52/ 12, 0)</f>
        <v>47</v>
      </c>
      <c r="U198" s="19"/>
      <c r="V198">
        <f>IF(OR(PROJECT_DATA[[#This Row],[DURATION_OVERRIDE]]="", PROJECT_DATA[[#This Row],[DURATION_OVERRIDE]]=0), PROJECT_DATA[[#This Row],[PREDICTED_DURATION]], PROJECT_DATA[[#This Row],[DURATION_OVERRIDE]])</f>
        <v>47</v>
      </c>
      <c r="W198" s="5">
        <f>IF(PROJECT_DATA[[#This Row],[DURATION]]=PROJECT_DATA[[#This Row],[PREDICTED_DURATION]], PROJECT_DATA[[#This Row],[MONTHLY_REVENUE]], PROJECT_DATA[[#This Row],[FEE_REMAINING]]/(PROJECT_DATA[[#This Row],[DURATION]]*12/52))</f>
        <v>18609.080000000002</v>
      </c>
      <c r="X198" s="9">
        <f ca="1">IF(PROJECT_DATA[[#This Row],[STATUS]]="Active", REFERENCE_DATA!$S$2+PROJECT_DATA[[#This Row],[DURATION]]*7, PROJECT_DATA[[#This Row],[START_DATE]]+PROJECT_DATA[[#This Row],[DURATION]]*7)</f>
        <v>46406</v>
      </c>
      <c r="Y198" s="13">
        <f>(ROUNDUP((PROJECT_DATA[[#This Row],[FEE_REMAINING]]*PROJECT_DATA[[#This Row],[PERCENT_ENG]]/REFERENCE_DATA!$Q$3/PROJECT_DATA[[#This Row],[DURATION]]), 0))/IF(PROJECT_DATA[[#This Row],[WORK_SCENARIO]]="", REFERENCE_DATA!$V$4, INDEX(WORK_RATES[ENGINEERING], MATCH(PROJECT_DATA[[#This Row],[WORK_SCENARIO]], WORK_RATES[SCENARIO], 0)))</f>
        <v>0.42</v>
      </c>
      <c r="Z198"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199" spans="1:26">
      <c r="A199" s="19" t="s">
        <v>531</v>
      </c>
      <c r="B199" s="19" t="s">
        <v>29</v>
      </c>
      <c r="C199" s="19" t="s">
        <v>532</v>
      </c>
      <c r="D199" s="19" t="s">
        <v>172</v>
      </c>
      <c r="E199" s="19" t="s">
        <v>110</v>
      </c>
      <c r="F199" s="19" t="s">
        <v>55</v>
      </c>
      <c r="G199" s="19" t="s">
        <v>34</v>
      </c>
      <c r="H199" s="18">
        <v>45782</v>
      </c>
      <c r="I199" s="19" t="s">
        <v>107</v>
      </c>
      <c r="J199" s="20">
        <v>291518</v>
      </c>
      <c r="K199" s="21">
        <v>1</v>
      </c>
      <c r="L199" s="2">
        <f>IF(PROJECT_DATA[[#This Row],[STATUS]]="Inactive", 0, PROJECT_DATA[[#This Row],[FEE]] * IF(PROJECT_DATA[[#This Row],[STATUS]]="Active", 1, PROJECT_DATA[[#This Row],[CONVERSION_RATE]]))</f>
        <v>291518</v>
      </c>
      <c r="M199" s="20">
        <v>263019</v>
      </c>
      <c r="N199" s="21">
        <v>0.63485675478594039</v>
      </c>
      <c r="O199" s="3">
        <f>1-PROJECT_DATA[[#This Row],[PERCENT_ENG]]</f>
        <v>0.36514324521405961</v>
      </c>
      <c r="P199" s="21" t="s">
        <v>94</v>
      </c>
      <c r="Q199" s="2" cm="1">
        <f t="array" ref="Q199">_xlfn.IFNA(INDEX(BURN_RATES[RATE], (MATCH(PROJECT_DATA[[#This Row],[FEE]], BURN_RATES[FEE], 1))+1), 1) * PROJECT_DATA[[#This Row],[FEE]]</f>
        <v>11660.72</v>
      </c>
      <c r="S199" s="2">
        <f>IF(OR(PROJECT_DATA[[#This Row],[PREDICTED_MONTHLY_REVENUE_OVERRIDE]]="", PROJECT_DATA[[#This Row],[PREDICTED_MONTHLY_REVENUE_OVERRIDE]]=0), PROJECT_DATA[[#This Row],[PREDICTED_MONTHLY_REVENUE]], PROJECT_DATA[[#This Row],[PREDICTED_MONTHLY_REVENUE_OVERRIDE]])</f>
        <v>11660.72</v>
      </c>
      <c r="T199">
        <f>ROUNDUP(PROJECT_DATA[[#This Row],[FEE_REMAINING]]/PROJECT_DATA[[#This Row],[MONTHLY_REVENUE]] * 52/ 12, 0)</f>
        <v>98</v>
      </c>
      <c r="U199" s="19">
        <v>89</v>
      </c>
      <c r="V199">
        <f>IF(OR(PROJECT_DATA[[#This Row],[DURATION_OVERRIDE]]="", PROJECT_DATA[[#This Row],[DURATION_OVERRIDE]]=0), PROJECT_DATA[[#This Row],[PREDICTED_DURATION]], PROJECT_DATA[[#This Row],[DURATION_OVERRIDE]])</f>
        <v>89</v>
      </c>
      <c r="W199" s="5">
        <f>IF(PROJECT_DATA[[#This Row],[DURATION]]=PROJECT_DATA[[#This Row],[PREDICTED_DURATION]], PROJECT_DATA[[#This Row],[MONTHLY_REVENUE]], PROJECT_DATA[[#This Row],[FEE_REMAINING]]/(PROJECT_DATA[[#This Row],[DURATION]]*12/52))</f>
        <v>12806.168539325841</v>
      </c>
      <c r="X199" s="9">
        <f ca="1">IF(PROJECT_DATA[[#This Row],[STATUS]]="Active", REFERENCE_DATA!$S$2+PROJECT_DATA[[#This Row],[DURATION]]*7, PROJECT_DATA[[#This Row],[START_DATE]]+PROJECT_DATA[[#This Row],[DURATION]]*7)</f>
        <v>46700</v>
      </c>
      <c r="Y199" s="13">
        <f>(ROUNDUP((PROJECT_DATA[[#This Row],[FEE_REMAINING]]*PROJECT_DATA[[#This Row],[PERCENT_ENG]]/REFERENCE_DATA!$Q$3/PROJECT_DATA[[#This Row],[DURATION]]), 0))/IF(PROJECT_DATA[[#This Row],[WORK_SCENARIO]]="", REFERENCE_DATA!$V$4, INDEX(WORK_RATES[ENGINEERING], MATCH(PROJECT_DATA[[#This Row],[WORK_SCENARIO]], WORK_RATES[SCENARIO], 0)))</f>
        <v>0.54285714285714282</v>
      </c>
      <c r="Z199" s="13">
        <f>(ROUNDUP((PROJECT_DATA[[#This Row],[FEE_REMAINING]]*PROJECT_DATA[[#This Row],[PERCENT_PRODUCTION]]/REFERENCE_DATA!$Q$4/PROJECT_DATA[[#This Row],[DURATION]]), 0))/IF(PROJECT_DATA[[#This Row],[WORK_SCENARIO]]="", REFERENCE_DATA!$W$4, INDEX(WORK_RATES[PRODUCTION], MATCH(PROJECT_DATA[[#This Row],[WORK_SCENARIO]], WORK_RATES[SCENARIO], 0)))</f>
        <v>0.34375</v>
      </c>
    </row>
    <row r="200" spans="1:26">
      <c r="A200" s="19" t="s">
        <v>533</v>
      </c>
      <c r="B200" s="19" t="s">
        <v>38</v>
      </c>
      <c r="C200" s="19" t="s">
        <v>534</v>
      </c>
      <c r="D200" s="19" t="s">
        <v>116</v>
      </c>
      <c r="E200" s="19" t="s">
        <v>83</v>
      </c>
      <c r="F200" s="19" t="s">
        <v>33</v>
      </c>
      <c r="G200" s="19" t="s">
        <v>67</v>
      </c>
      <c r="H200" s="18">
        <v>45945</v>
      </c>
      <c r="I200" s="19" t="s">
        <v>61</v>
      </c>
      <c r="J200" s="20">
        <v>187239</v>
      </c>
      <c r="K200" s="21">
        <v>0.2479153930443084</v>
      </c>
      <c r="L200" s="2">
        <f>IF(PROJECT_DATA[[#This Row],[STATUS]]="Inactive", 0, PROJECT_DATA[[#This Row],[FEE]] * IF(PROJECT_DATA[[#This Row],[STATUS]]="Active", 1, PROJECT_DATA[[#This Row],[CONVERSION_RATE]]))</f>
        <v>46419.430278223263</v>
      </c>
      <c r="M200" s="20">
        <v>46419.430278223263</v>
      </c>
      <c r="N200" s="21">
        <v>0.61783857484038385</v>
      </c>
      <c r="O200" s="3">
        <f>1-PROJECT_DATA[[#This Row],[PERCENT_ENG]]</f>
        <v>0.38216142515961615</v>
      </c>
      <c r="P200" s="21" t="s">
        <v>36</v>
      </c>
      <c r="Q200" s="2" cm="1">
        <f t="array" ref="Q200">_xlfn.IFNA(INDEX(BURN_RATES[RATE], (MATCH(PROJECT_DATA[[#This Row],[FEE]], BURN_RATES[FEE], 1))+1), 1) * PROJECT_DATA[[#This Row],[FEE]]</f>
        <v>9361.9500000000007</v>
      </c>
      <c r="S200" s="2">
        <f>IF(OR(PROJECT_DATA[[#This Row],[PREDICTED_MONTHLY_REVENUE_OVERRIDE]]="", PROJECT_DATA[[#This Row],[PREDICTED_MONTHLY_REVENUE_OVERRIDE]]=0), PROJECT_DATA[[#This Row],[PREDICTED_MONTHLY_REVENUE]], PROJECT_DATA[[#This Row],[PREDICTED_MONTHLY_REVENUE_OVERRIDE]])</f>
        <v>9361.9500000000007</v>
      </c>
      <c r="T200">
        <f>ROUNDUP(PROJECT_DATA[[#This Row],[FEE_REMAINING]]/PROJECT_DATA[[#This Row],[MONTHLY_REVENUE]] * 52/ 12, 0)</f>
        <v>22</v>
      </c>
      <c r="U200" s="19">
        <v>22</v>
      </c>
      <c r="V200">
        <f>IF(OR(PROJECT_DATA[[#This Row],[DURATION_OVERRIDE]]="", PROJECT_DATA[[#This Row],[DURATION_OVERRIDE]]=0), PROJECT_DATA[[#This Row],[PREDICTED_DURATION]], PROJECT_DATA[[#This Row],[DURATION_OVERRIDE]])</f>
        <v>22</v>
      </c>
      <c r="W200" s="5">
        <f>IF(PROJECT_DATA[[#This Row],[DURATION]]=PROJECT_DATA[[#This Row],[PREDICTED_DURATION]], PROJECT_DATA[[#This Row],[MONTHLY_REVENUE]], PROJECT_DATA[[#This Row],[FEE_REMAINING]]/(PROJECT_DATA[[#This Row],[DURATION]]*12/52))</f>
        <v>9361.9500000000007</v>
      </c>
      <c r="X200" s="9">
        <f>IF(PROJECT_DATA[[#This Row],[STATUS]]="Active", REFERENCE_DATA!$S$2+PROJECT_DATA[[#This Row],[DURATION]]*7, PROJECT_DATA[[#This Row],[START_DATE]]+PROJECT_DATA[[#This Row],[DURATION]]*7)</f>
        <v>46099</v>
      </c>
      <c r="Y200" s="13">
        <f>(ROUNDUP((PROJECT_DATA[[#This Row],[FEE_REMAINING]]*PROJECT_DATA[[#This Row],[PERCENT_ENG]]/REFERENCE_DATA!$Q$3/PROJECT_DATA[[#This Row],[DURATION]]), 0))/IF(PROJECT_DATA[[#This Row],[WORK_SCENARIO]]="", REFERENCE_DATA!$V$4, INDEX(WORK_RATES[ENGINEERING], MATCH(PROJECT_DATA[[#This Row],[WORK_SCENARIO]], WORK_RATES[SCENARIO], 0)))</f>
        <v>0.28000000000000003</v>
      </c>
      <c r="Z200" s="13">
        <f>(ROUNDUP((PROJECT_DATA[[#This Row],[FEE_REMAINING]]*PROJECT_DATA[[#This Row],[PERCENT_PRODUCTION]]/REFERENCE_DATA!$Q$4/PROJECT_DATA[[#This Row],[DURATION]]), 0))/IF(PROJECT_DATA[[#This Row],[WORK_SCENARIO]]="", REFERENCE_DATA!$W$4, INDEX(WORK_RATES[PRODUCTION], MATCH(PROJECT_DATA[[#This Row],[WORK_SCENARIO]], WORK_RATES[SCENARIO], 0)))</f>
        <v>0.20454545454545456</v>
      </c>
    </row>
    <row r="201" spans="1:26">
      <c r="A201" s="19" t="s">
        <v>535</v>
      </c>
      <c r="B201" s="19" t="s">
        <v>29</v>
      </c>
      <c r="C201" s="19" t="s">
        <v>536</v>
      </c>
      <c r="D201" s="19" t="s">
        <v>137</v>
      </c>
      <c r="E201" s="19" t="s">
        <v>60</v>
      </c>
      <c r="F201" s="19" t="s">
        <v>42</v>
      </c>
      <c r="G201" s="19" t="s">
        <v>34</v>
      </c>
      <c r="H201" s="18">
        <v>45864</v>
      </c>
      <c r="I201" s="19" t="s">
        <v>43</v>
      </c>
      <c r="J201" s="20">
        <v>506064</v>
      </c>
      <c r="K201" s="21">
        <v>1</v>
      </c>
      <c r="L201" s="2">
        <f>IF(PROJECT_DATA[[#This Row],[STATUS]]="Inactive", 0, PROJECT_DATA[[#This Row],[FEE]] * IF(PROJECT_DATA[[#This Row],[STATUS]]="Active", 1, PROJECT_DATA[[#This Row],[CONVERSION_RATE]]))</f>
        <v>506064</v>
      </c>
      <c r="M201" s="20">
        <v>493808</v>
      </c>
      <c r="N201" s="21">
        <v>0.59576114849723261</v>
      </c>
      <c r="O201" s="3">
        <f>1-PROJECT_DATA[[#This Row],[PERCENT_ENG]]</f>
        <v>0.40423885150276739</v>
      </c>
      <c r="P201" s="21" t="s">
        <v>94</v>
      </c>
      <c r="Q201" s="2" cm="1">
        <f t="array" ref="Q201">_xlfn.IFNA(INDEX(BURN_RATES[RATE], (MATCH(PROJECT_DATA[[#This Row],[FEE]], BURN_RATES[FEE], 1))+1), 1) * PROJECT_DATA[[#This Row],[FEE]]</f>
        <v>17712.240000000002</v>
      </c>
      <c r="S201" s="2">
        <f>IF(OR(PROJECT_DATA[[#This Row],[PREDICTED_MONTHLY_REVENUE_OVERRIDE]]="", PROJECT_DATA[[#This Row],[PREDICTED_MONTHLY_REVENUE_OVERRIDE]]=0), PROJECT_DATA[[#This Row],[PREDICTED_MONTHLY_REVENUE]], PROJECT_DATA[[#This Row],[PREDICTED_MONTHLY_REVENUE_OVERRIDE]])</f>
        <v>17712.240000000002</v>
      </c>
      <c r="T201">
        <f>ROUNDUP(PROJECT_DATA[[#This Row],[FEE_REMAINING]]/PROJECT_DATA[[#This Row],[MONTHLY_REVENUE]] * 52/ 12, 0)</f>
        <v>121</v>
      </c>
      <c r="U201" s="19">
        <v>100</v>
      </c>
      <c r="V201">
        <f>IF(OR(PROJECT_DATA[[#This Row],[DURATION_OVERRIDE]]="", PROJECT_DATA[[#This Row],[DURATION_OVERRIDE]]=0), PROJECT_DATA[[#This Row],[PREDICTED_DURATION]], PROJECT_DATA[[#This Row],[DURATION_OVERRIDE]])</f>
        <v>100</v>
      </c>
      <c r="W201" s="5">
        <f>IF(PROJECT_DATA[[#This Row],[DURATION]]=PROJECT_DATA[[#This Row],[PREDICTED_DURATION]], PROJECT_DATA[[#This Row],[MONTHLY_REVENUE]], PROJECT_DATA[[#This Row],[FEE_REMAINING]]/(PROJECT_DATA[[#This Row],[DURATION]]*12/52))</f>
        <v>21398.346666666668</v>
      </c>
      <c r="X201" s="9">
        <f ca="1">IF(PROJECT_DATA[[#This Row],[STATUS]]="Active", REFERENCE_DATA!$S$2+PROJECT_DATA[[#This Row],[DURATION]]*7, PROJECT_DATA[[#This Row],[START_DATE]]+PROJECT_DATA[[#This Row],[DURATION]]*7)</f>
        <v>46777</v>
      </c>
      <c r="Y201" s="13">
        <f>(ROUNDUP((PROJECT_DATA[[#This Row],[FEE_REMAINING]]*PROJECT_DATA[[#This Row],[PERCENT_ENG]]/REFERENCE_DATA!$Q$3/PROJECT_DATA[[#This Row],[DURATION]]), 0))/IF(PROJECT_DATA[[#This Row],[WORK_SCENARIO]]="", REFERENCE_DATA!$V$4, INDEX(WORK_RATES[ENGINEERING], MATCH(PROJECT_DATA[[#This Row],[WORK_SCENARIO]], WORK_RATES[SCENARIO], 0)))</f>
        <v>0.8571428571428571</v>
      </c>
      <c r="Z201" s="13">
        <f>(ROUNDUP((PROJECT_DATA[[#This Row],[FEE_REMAINING]]*PROJECT_DATA[[#This Row],[PERCENT_PRODUCTION]]/REFERENCE_DATA!$Q$4/PROJECT_DATA[[#This Row],[DURATION]]), 0))/IF(PROJECT_DATA[[#This Row],[WORK_SCENARIO]]="", REFERENCE_DATA!$W$4, INDEX(WORK_RATES[PRODUCTION], MATCH(PROJECT_DATA[[#This Row],[WORK_SCENARIO]], WORK_RATES[SCENARIO], 0)))</f>
        <v>0.625</v>
      </c>
    </row>
    <row r="202" spans="1:26">
      <c r="A202" s="19" t="s">
        <v>537</v>
      </c>
      <c r="B202" s="19" t="s">
        <v>29</v>
      </c>
      <c r="C202" s="19" t="s">
        <v>538</v>
      </c>
      <c r="D202" s="19" t="s">
        <v>47</v>
      </c>
      <c r="E202" s="19" t="s">
        <v>105</v>
      </c>
      <c r="F202" s="19" t="s">
        <v>42</v>
      </c>
      <c r="G202" s="19" t="s">
        <v>34</v>
      </c>
      <c r="H202" s="18">
        <v>45853</v>
      </c>
      <c r="I202" s="19" t="s">
        <v>145</v>
      </c>
      <c r="J202" s="20">
        <v>234963</v>
      </c>
      <c r="K202" s="21">
        <v>1</v>
      </c>
      <c r="L202" s="2">
        <f>IF(PROJECT_DATA[[#This Row],[STATUS]]="Inactive", 0, PROJECT_DATA[[#This Row],[FEE]] * IF(PROJECT_DATA[[#This Row],[STATUS]]="Active", 1, PROJECT_DATA[[#This Row],[CONVERSION_RATE]]))</f>
        <v>234963</v>
      </c>
      <c r="M202" s="20">
        <v>15562</v>
      </c>
      <c r="N202" s="21">
        <v>0.63494108657666681</v>
      </c>
      <c r="O202" s="3">
        <f>1-PROJECT_DATA[[#This Row],[PERCENT_ENG]]</f>
        <v>0.36505891342333319</v>
      </c>
      <c r="P202" s="21" t="s">
        <v>94</v>
      </c>
      <c r="Q202" s="2" cm="1">
        <f t="array" ref="Q202">_xlfn.IFNA(INDEX(BURN_RATES[RATE], (MATCH(PROJECT_DATA[[#This Row],[FEE]], BURN_RATES[FEE], 1))+1), 1) * PROJECT_DATA[[#This Row],[FEE]]</f>
        <v>11748.150000000001</v>
      </c>
      <c r="S202" s="2">
        <f>IF(OR(PROJECT_DATA[[#This Row],[PREDICTED_MONTHLY_REVENUE_OVERRIDE]]="", PROJECT_DATA[[#This Row],[PREDICTED_MONTHLY_REVENUE_OVERRIDE]]=0), PROJECT_DATA[[#This Row],[PREDICTED_MONTHLY_REVENUE]], PROJECT_DATA[[#This Row],[PREDICTED_MONTHLY_REVENUE_OVERRIDE]])</f>
        <v>11748.150000000001</v>
      </c>
      <c r="T202">
        <f>ROUNDUP(PROJECT_DATA[[#This Row],[FEE_REMAINING]]/PROJECT_DATA[[#This Row],[MONTHLY_REVENUE]] * 52/ 12, 0)</f>
        <v>6</v>
      </c>
      <c r="U202" s="19">
        <v>6</v>
      </c>
      <c r="V202">
        <f>IF(OR(PROJECT_DATA[[#This Row],[DURATION_OVERRIDE]]="", PROJECT_DATA[[#This Row],[DURATION_OVERRIDE]]=0), PROJECT_DATA[[#This Row],[PREDICTED_DURATION]], PROJECT_DATA[[#This Row],[DURATION_OVERRIDE]])</f>
        <v>6</v>
      </c>
      <c r="W202" s="5">
        <f>IF(PROJECT_DATA[[#This Row],[DURATION]]=PROJECT_DATA[[#This Row],[PREDICTED_DURATION]], PROJECT_DATA[[#This Row],[MONTHLY_REVENUE]], PROJECT_DATA[[#This Row],[FEE_REMAINING]]/(PROJECT_DATA[[#This Row],[DURATION]]*12/52))</f>
        <v>11748.150000000001</v>
      </c>
      <c r="X202" s="9">
        <f ca="1">IF(PROJECT_DATA[[#This Row],[STATUS]]="Active", REFERENCE_DATA!$S$2+PROJECT_DATA[[#This Row],[DURATION]]*7, PROJECT_DATA[[#This Row],[START_DATE]]+PROJECT_DATA[[#This Row],[DURATION]]*7)</f>
        <v>46119</v>
      </c>
      <c r="Y202" s="13">
        <f>(ROUNDUP((PROJECT_DATA[[#This Row],[FEE_REMAINING]]*PROJECT_DATA[[#This Row],[PERCENT_ENG]]/REFERENCE_DATA!$Q$3/PROJECT_DATA[[#This Row],[DURATION]]), 0))/IF(PROJECT_DATA[[#This Row],[WORK_SCENARIO]]="", REFERENCE_DATA!$V$4, INDEX(WORK_RATES[ENGINEERING], MATCH(PROJECT_DATA[[#This Row],[WORK_SCENARIO]], WORK_RATES[SCENARIO], 0)))</f>
        <v>0.48571428571428571</v>
      </c>
      <c r="Z202"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203" spans="1:26">
      <c r="A203" s="19" t="s">
        <v>539</v>
      </c>
      <c r="B203" s="19" t="s">
        <v>29</v>
      </c>
      <c r="C203" s="19" t="s">
        <v>540</v>
      </c>
      <c r="D203" s="19" t="s">
        <v>82</v>
      </c>
      <c r="E203" s="19" t="s">
        <v>336</v>
      </c>
      <c r="F203" s="19" t="s">
        <v>55</v>
      </c>
      <c r="G203" s="19" t="s">
        <v>149</v>
      </c>
      <c r="H203" s="18">
        <v>45821</v>
      </c>
      <c r="I203" s="19" t="s">
        <v>35</v>
      </c>
      <c r="J203" s="20">
        <v>249531</v>
      </c>
      <c r="K203" s="21">
        <v>1</v>
      </c>
      <c r="L203" s="2">
        <f>IF(PROJECT_DATA[[#This Row],[STATUS]]="Inactive", 0, PROJECT_DATA[[#This Row],[FEE]] * IF(PROJECT_DATA[[#This Row],[STATUS]]="Active", 1, PROJECT_DATA[[#This Row],[CONVERSION_RATE]]))</f>
        <v>249531</v>
      </c>
      <c r="M203" s="20">
        <v>165953</v>
      </c>
      <c r="N203" s="21">
        <v>0.60756340821358856</v>
      </c>
      <c r="O203" s="3">
        <f>1-PROJECT_DATA[[#This Row],[PERCENT_ENG]]</f>
        <v>0.39243659178641144</v>
      </c>
      <c r="P203" s="21" t="s">
        <v>62</v>
      </c>
      <c r="Q203" s="2" cm="1">
        <f t="array" ref="Q203">_xlfn.IFNA(INDEX(BURN_RATES[RATE], (MATCH(PROJECT_DATA[[#This Row],[FEE]], BURN_RATES[FEE], 1))+1), 1) * PROJECT_DATA[[#This Row],[FEE]]</f>
        <v>12476.550000000001</v>
      </c>
      <c r="S203" s="2">
        <f>IF(OR(PROJECT_DATA[[#This Row],[PREDICTED_MONTHLY_REVENUE_OVERRIDE]]="", PROJECT_DATA[[#This Row],[PREDICTED_MONTHLY_REVENUE_OVERRIDE]]=0), PROJECT_DATA[[#This Row],[PREDICTED_MONTHLY_REVENUE]], PROJECT_DATA[[#This Row],[PREDICTED_MONTHLY_REVENUE_OVERRIDE]])</f>
        <v>12476.550000000001</v>
      </c>
      <c r="T203">
        <f>ROUNDUP(PROJECT_DATA[[#This Row],[FEE_REMAINING]]/PROJECT_DATA[[#This Row],[MONTHLY_REVENUE]] * 52/ 12, 0)</f>
        <v>58</v>
      </c>
      <c r="U203" s="19">
        <v>52</v>
      </c>
      <c r="V203">
        <f>IF(OR(PROJECT_DATA[[#This Row],[DURATION_OVERRIDE]]="", PROJECT_DATA[[#This Row],[DURATION_OVERRIDE]]=0), PROJECT_DATA[[#This Row],[PREDICTED_DURATION]], PROJECT_DATA[[#This Row],[DURATION_OVERRIDE]])</f>
        <v>52</v>
      </c>
      <c r="W203" s="5">
        <f>IF(PROJECT_DATA[[#This Row],[DURATION]]=PROJECT_DATA[[#This Row],[PREDICTED_DURATION]], PROJECT_DATA[[#This Row],[MONTHLY_REVENUE]], PROJECT_DATA[[#This Row],[FEE_REMAINING]]/(PROJECT_DATA[[#This Row],[DURATION]]*12/52))</f>
        <v>13829.416666666666</v>
      </c>
      <c r="X203" s="9">
        <f ca="1">IF(PROJECT_DATA[[#This Row],[STATUS]]="Active", REFERENCE_DATA!$S$2+PROJECT_DATA[[#This Row],[DURATION]]*7, PROJECT_DATA[[#This Row],[START_DATE]]+PROJECT_DATA[[#This Row],[DURATION]]*7)</f>
        <v>46441</v>
      </c>
      <c r="Y203" s="13">
        <f>(ROUNDUP((PROJECT_DATA[[#This Row],[FEE_REMAINING]]*PROJECT_DATA[[#This Row],[PERCENT_ENG]]/REFERENCE_DATA!$Q$3/PROJECT_DATA[[#This Row],[DURATION]]), 0))/IF(PROJECT_DATA[[#This Row],[WORK_SCENARIO]]="", REFERENCE_DATA!$V$4, INDEX(WORK_RATES[ENGINEERING], MATCH(PROJECT_DATA[[#This Row],[WORK_SCENARIO]], WORK_RATES[SCENARIO], 0)))</f>
        <v>0.44444444444444442</v>
      </c>
      <c r="Z203"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204" spans="1:26">
      <c r="A204" s="19" t="s">
        <v>541</v>
      </c>
      <c r="B204" s="19" t="s">
        <v>38</v>
      </c>
      <c r="C204" s="19" t="s">
        <v>542</v>
      </c>
      <c r="D204" s="19" t="s">
        <v>116</v>
      </c>
      <c r="E204" s="19" t="s">
        <v>83</v>
      </c>
      <c r="F204" s="19" t="s">
        <v>55</v>
      </c>
      <c r="G204" s="19" t="s">
        <v>78</v>
      </c>
      <c r="H204" s="18">
        <v>46214</v>
      </c>
      <c r="I204" s="19" t="s">
        <v>107</v>
      </c>
      <c r="J204" s="20">
        <v>634954</v>
      </c>
      <c r="K204" s="21">
        <v>0.41403063657954742</v>
      </c>
      <c r="L204" s="2">
        <f>IF(PROJECT_DATA[[#This Row],[STATUS]]="Inactive", 0, PROJECT_DATA[[#This Row],[FEE]] * IF(PROJECT_DATA[[#This Row],[STATUS]]="Active", 1, PROJECT_DATA[[#This Row],[CONVERSION_RATE]]))</f>
        <v>262890.40881872998</v>
      </c>
      <c r="M204" s="20">
        <v>262890.40881872998</v>
      </c>
      <c r="N204" s="21">
        <v>0.64530383734611418</v>
      </c>
      <c r="O204" s="3">
        <f>1-PROJECT_DATA[[#This Row],[PERCENT_ENG]]</f>
        <v>0.35469616265388582</v>
      </c>
      <c r="P204" s="21" t="s">
        <v>94</v>
      </c>
      <c r="Q204" s="2" cm="1">
        <f t="array" ref="Q204">_xlfn.IFNA(INDEX(BURN_RATES[RATE], (MATCH(PROJECT_DATA[[#This Row],[FEE]], BURN_RATES[FEE], 1))+1), 1) * PROJECT_DATA[[#This Row],[FEE]]</f>
        <v>22223.390000000003</v>
      </c>
      <c r="S204" s="2">
        <f>IF(OR(PROJECT_DATA[[#This Row],[PREDICTED_MONTHLY_REVENUE_OVERRIDE]]="", PROJECT_DATA[[#This Row],[PREDICTED_MONTHLY_REVENUE_OVERRIDE]]=0), PROJECT_DATA[[#This Row],[PREDICTED_MONTHLY_REVENUE]], PROJECT_DATA[[#This Row],[PREDICTED_MONTHLY_REVENUE_OVERRIDE]])</f>
        <v>22223.390000000003</v>
      </c>
      <c r="T204">
        <f>ROUNDUP(PROJECT_DATA[[#This Row],[FEE_REMAINING]]/PROJECT_DATA[[#This Row],[MONTHLY_REVENUE]] * 52/ 12, 0)</f>
        <v>52</v>
      </c>
      <c r="U204" s="19"/>
      <c r="V204">
        <f>IF(OR(PROJECT_DATA[[#This Row],[DURATION_OVERRIDE]]="", PROJECT_DATA[[#This Row],[DURATION_OVERRIDE]]=0), PROJECT_DATA[[#This Row],[PREDICTED_DURATION]], PROJECT_DATA[[#This Row],[DURATION_OVERRIDE]])</f>
        <v>52</v>
      </c>
      <c r="W204" s="5">
        <f>IF(PROJECT_DATA[[#This Row],[DURATION]]=PROJECT_DATA[[#This Row],[PREDICTED_DURATION]], PROJECT_DATA[[#This Row],[MONTHLY_REVENUE]], PROJECT_DATA[[#This Row],[FEE_REMAINING]]/(PROJECT_DATA[[#This Row],[DURATION]]*12/52))</f>
        <v>22223.390000000003</v>
      </c>
      <c r="X204" s="9">
        <f>IF(PROJECT_DATA[[#This Row],[STATUS]]="Active", REFERENCE_DATA!$S$2+PROJECT_DATA[[#This Row],[DURATION]]*7, PROJECT_DATA[[#This Row],[START_DATE]]+PROJECT_DATA[[#This Row],[DURATION]]*7)</f>
        <v>46578</v>
      </c>
      <c r="Y204" s="13">
        <f>(ROUNDUP((PROJECT_DATA[[#This Row],[FEE_REMAINING]]*PROJECT_DATA[[#This Row],[PERCENT_ENG]]/REFERENCE_DATA!$Q$3/PROJECT_DATA[[#This Row],[DURATION]]), 0))/IF(PROJECT_DATA[[#This Row],[WORK_SCENARIO]]="", REFERENCE_DATA!$V$4, INDEX(WORK_RATES[ENGINEERING], MATCH(PROJECT_DATA[[#This Row],[WORK_SCENARIO]], WORK_RATES[SCENARIO], 0)))</f>
        <v>0.94285714285714284</v>
      </c>
      <c r="Z204" s="13">
        <f>(ROUNDUP((PROJECT_DATA[[#This Row],[FEE_REMAINING]]*PROJECT_DATA[[#This Row],[PERCENT_PRODUCTION]]/REFERENCE_DATA!$Q$4/PROJECT_DATA[[#This Row],[DURATION]]), 0))/IF(PROJECT_DATA[[#This Row],[WORK_SCENARIO]]="", REFERENCE_DATA!$W$4, INDEX(WORK_RATES[PRODUCTION], MATCH(PROJECT_DATA[[#This Row],[WORK_SCENARIO]], WORK_RATES[SCENARIO], 0)))</f>
        <v>0.5625</v>
      </c>
    </row>
    <row r="205" spans="1:26">
      <c r="A205" s="19" t="s">
        <v>543</v>
      </c>
      <c r="B205" s="19" t="s">
        <v>29</v>
      </c>
      <c r="C205" s="19" t="s">
        <v>544</v>
      </c>
      <c r="D205" s="19" t="s">
        <v>201</v>
      </c>
      <c r="E205" s="19" t="s">
        <v>156</v>
      </c>
      <c r="F205" s="19" t="s">
        <v>42</v>
      </c>
      <c r="G205" s="19" t="s">
        <v>149</v>
      </c>
      <c r="H205" s="18">
        <v>45809</v>
      </c>
      <c r="I205" s="19" t="s">
        <v>145</v>
      </c>
      <c r="J205" s="20">
        <v>421526</v>
      </c>
      <c r="K205" s="21">
        <v>1</v>
      </c>
      <c r="L205" s="2">
        <f>IF(PROJECT_DATA[[#This Row],[STATUS]]="Inactive", 0, PROJECT_DATA[[#This Row],[FEE]] * IF(PROJECT_DATA[[#This Row],[STATUS]]="Active", 1, PROJECT_DATA[[#This Row],[CONVERSION_RATE]]))</f>
        <v>421526</v>
      </c>
      <c r="M205" s="20">
        <v>327153</v>
      </c>
      <c r="N205" s="21">
        <v>0.42440714229480192</v>
      </c>
      <c r="O205" s="3">
        <f>1-PROJECT_DATA[[#This Row],[PERCENT_ENG]]</f>
        <v>0.57559285770519808</v>
      </c>
      <c r="P205" s="21" t="s">
        <v>62</v>
      </c>
      <c r="Q205" s="2" cm="1">
        <f t="array" ref="Q205">_xlfn.IFNA(INDEX(BURN_RATES[RATE], (MATCH(PROJECT_DATA[[#This Row],[FEE]], BURN_RATES[FEE], 1))+1), 1) * PROJECT_DATA[[#This Row],[FEE]]</f>
        <v>16861.04</v>
      </c>
      <c r="S205" s="2">
        <f>IF(OR(PROJECT_DATA[[#This Row],[PREDICTED_MONTHLY_REVENUE_OVERRIDE]]="", PROJECT_DATA[[#This Row],[PREDICTED_MONTHLY_REVENUE_OVERRIDE]]=0), PROJECT_DATA[[#This Row],[PREDICTED_MONTHLY_REVENUE]], PROJECT_DATA[[#This Row],[PREDICTED_MONTHLY_REVENUE_OVERRIDE]])</f>
        <v>16861.04</v>
      </c>
      <c r="T205">
        <f>ROUNDUP(PROJECT_DATA[[#This Row],[FEE_REMAINING]]/PROJECT_DATA[[#This Row],[MONTHLY_REVENUE]] * 52/ 12, 0)</f>
        <v>85</v>
      </c>
      <c r="U205" s="19"/>
      <c r="V205">
        <f>IF(OR(PROJECT_DATA[[#This Row],[DURATION_OVERRIDE]]="", PROJECT_DATA[[#This Row],[DURATION_OVERRIDE]]=0), PROJECT_DATA[[#This Row],[PREDICTED_DURATION]], PROJECT_DATA[[#This Row],[DURATION_OVERRIDE]])</f>
        <v>85</v>
      </c>
      <c r="W205" s="5">
        <f>IF(PROJECT_DATA[[#This Row],[DURATION]]=PROJECT_DATA[[#This Row],[PREDICTED_DURATION]], PROJECT_DATA[[#This Row],[MONTHLY_REVENUE]], PROJECT_DATA[[#This Row],[FEE_REMAINING]]/(PROJECT_DATA[[#This Row],[DURATION]]*12/52))</f>
        <v>16861.04</v>
      </c>
      <c r="X205" s="9">
        <f ca="1">IF(PROJECT_DATA[[#This Row],[STATUS]]="Active", REFERENCE_DATA!$S$2+PROJECT_DATA[[#This Row],[DURATION]]*7, PROJECT_DATA[[#This Row],[START_DATE]]+PROJECT_DATA[[#This Row],[DURATION]]*7)</f>
        <v>46672</v>
      </c>
      <c r="Y205" s="13">
        <f>(ROUNDUP((PROJECT_DATA[[#This Row],[FEE_REMAINING]]*PROJECT_DATA[[#This Row],[PERCENT_ENG]]/REFERENCE_DATA!$Q$3/PROJECT_DATA[[#This Row],[DURATION]]), 0))/IF(PROJECT_DATA[[#This Row],[WORK_SCENARIO]]="", REFERENCE_DATA!$V$4, INDEX(WORK_RATES[ENGINEERING], MATCH(PROJECT_DATA[[#This Row],[WORK_SCENARIO]], WORK_RATES[SCENARIO], 0)))</f>
        <v>0.37777777777777777</v>
      </c>
      <c r="Z205" s="13">
        <f>(ROUNDUP((PROJECT_DATA[[#This Row],[FEE_REMAINING]]*PROJECT_DATA[[#This Row],[PERCENT_PRODUCTION]]/REFERENCE_DATA!$Q$4/PROJECT_DATA[[#This Row],[DURATION]]), 0))/IF(PROJECT_DATA[[#This Row],[WORK_SCENARIO]]="", REFERENCE_DATA!$W$4, INDEX(WORK_RATES[PRODUCTION], MATCH(PROJECT_DATA[[#This Row],[WORK_SCENARIO]], WORK_RATES[SCENARIO], 0)))</f>
        <v>0.54761904761904767</v>
      </c>
    </row>
    <row r="206" spans="1:26">
      <c r="A206" s="19" t="s">
        <v>545</v>
      </c>
      <c r="B206" s="19" t="s">
        <v>38</v>
      </c>
      <c r="C206" s="19" t="s">
        <v>546</v>
      </c>
      <c r="D206" s="19" t="s">
        <v>40</v>
      </c>
      <c r="E206" s="19" t="s">
        <v>141</v>
      </c>
      <c r="F206" s="19" t="s">
        <v>33</v>
      </c>
      <c r="G206" s="19" t="s">
        <v>67</v>
      </c>
      <c r="H206" s="18">
        <v>46130</v>
      </c>
      <c r="I206" s="19" t="s">
        <v>107</v>
      </c>
      <c r="J206" s="20">
        <v>523502</v>
      </c>
      <c r="K206" s="21">
        <v>0.23027077692270329</v>
      </c>
      <c r="L206" s="2">
        <f>IF(PROJECT_DATA[[#This Row],[STATUS]]="Inactive", 0, PROJECT_DATA[[#This Row],[FEE]] * IF(PROJECT_DATA[[#This Row],[STATUS]]="Active", 1, PROJECT_DATA[[#This Row],[CONVERSION_RATE]]))</f>
        <v>120547.21226058902</v>
      </c>
      <c r="M206" s="20">
        <v>120547.21226058902</v>
      </c>
      <c r="N206" s="21">
        <v>0.47460403433948173</v>
      </c>
      <c r="O206" s="3">
        <f>1-PROJECT_DATA[[#This Row],[PERCENT_ENG]]</f>
        <v>0.52539596566051827</v>
      </c>
      <c r="P206" s="21" t="s">
        <v>36</v>
      </c>
      <c r="Q206" s="2" cm="1">
        <f t="array" ref="Q206">_xlfn.IFNA(INDEX(BURN_RATES[RATE], (MATCH(PROJECT_DATA[[#This Row],[FEE]], BURN_RATES[FEE], 1))+1), 1) * PROJECT_DATA[[#This Row],[FEE]]</f>
        <v>18322.570000000003</v>
      </c>
      <c r="S206" s="2">
        <f>IF(OR(PROJECT_DATA[[#This Row],[PREDICTED_MONTHLY_REVENUE_OVERRIDE]]="", PROJECT_DATA[[#This Row],[PREDICTED_MONTHLY_REVENUE_OVERRIDE]]=0), PROJECT_DATA[[#This Row],[PREDICTED_MONTHLY_REVENUE]], PROJECT_DATA[[#This Row],[PREDICTED_MONTHLY_REVENUE_OVERRIDE]])</f>
        <v>18322.570000000003</v>
      </c>
      <c r="T206">
        <f>ROUNDUP(PROJECT_DATA[[#This Row],[FEE_REMAINING]]/PROJECT_DATA[[#This Row],[MONTHLY_REVENUE]] * 52/ 12, 0)</f>
        <v>29</v>
      </c>
      <c r="U206" s="19"/>
      <c r="V206">
        <f>IF(OR(PROJECT_DATA[[#This Row],[DURATION_OVERRIDE]]="", PROJECT_DATA[[#This Row],[DURATION_OVERRIDE]]=0), PROJECT_DATA[[#This Row],[PREDICTED_DURATION]], PROJECT_DATA[[#This Row],[DURATION_OVERRIDE]])</f>
        <v>29</v>
      </c>
      <c r="W206" s="5">
        <f>IF(PROJECT_DATA[[#This Row],[DURATION]]=PROJECT_DATA[[#This Row],[PREDICTED_DURATION]], PROJECT_DATA[[#This Row],[MONTHLY_REVENUE]], PROJECT_DATA[[#This Row],[FEE_REMAINING]]/(PROJECT_DATA[[#This Row],[DURATION]]*12/52))</f>
        <v>18322.570000000003</v>
      </c>
      <c r="X206" s="9">
        <f>IF(PROJECT_DATA[[#This Row],[STATUS]]="Active", REFERENCE_DATA!$S$2+PROJECT_DATA[[#This Row],[DURATION]]*7, PROJECT_DATA[[#This Row],[START_DATE]]+PROJECT_DATA[[#This Row],[DURATION]]*7)</f>
        <v>46333</v>
      </c>
      <c r="Y206" s="13">
        <f>(ROUNDUP((PROJECT_DATA[[#This Row],[FEE_REMAINING]]*PROJECT_DATA[[#This Row],[PERCENT_ENG]]/REFERENCE_DATA!$Q$3/PROJECT_DATA[[#This Row],[DURATION]]), 0))/IF(PROJECT_DATA[[#This Row],[WORK_SCENARIO]]="", REFERENCE_DATA!$V$4, INDEX(WORK_RATES[ENGINEERING], MATCH(PROJECT_DATA[[#This Row],[WORK_SCENARIO]], WORK_RATES[SCENARIO], 0)))</f>
        <v>0.4</v>
      </c>
      <c r="Z206"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207" spans="1:26">
      <c r="A207" s="19" t="s">
        <v>547</v>
      </c>
      <c r="B207" s="19" t="s">
        <v>29</v>
      </c>
      <c r="C207" s="19" t="s">
        <v>548</v>
      </c>
      <c r="D207" s="19" t="s">
        <v>31</v>
      </c>
      <c r="E207" s="19" t="s">
        <v>92</v>
      </c>
      <c r="F207" s="19" t="s">
        <v>77</v>
      </c>
      <c r="G207" s="19" t="s">
        <v>67</v>
      </c>
      <c r="H207" s="18">
        <v>45861</v>
      </c>
      <c r="I207" s="19" t="s">
        <v>166</v>
      </c>
      <c r="J207" s="20">
        <v>253603</v>
      </c>
      <c r="K207" s="21">
        <v>1</v>
      </c>
      <c r="L207" s="2">
        <f>IF(PROJECT_DATA[[#This Row],[STATUS]]="Inactive", 0, PROJECT_DATA[[#This Row],[FEE]] * IF(PROJECT_DATA[[#This Row],[STATUS]]="Active", 1, PROJECT_DATA[[#This Row],[CONVERSION_RATE]]))</f>
        <v>253603</v>
      </c>
      <c r="M207" s="20">
        <v>23836</v>
      </c>
      <c r="N207" s="21">
        <v>0.61154545262317428</v>
      </c>
      <c r="O207" s="3">
        <f>1-PROJECT_DATA[[#This Row],[PERCENT_ENG]]</f>
        <v>0.38845454737682572</v>
      </c>
      <c r="P207" s="21" t="s">
        <v>36</v>
      </c>
      <c r="Q207" s="2" cm="1">
        <f t="array" ref="Q207">_xlfn.IFNA(INDEX(BURN_RATES[RATE], (MATCH(PROJECT_DATA[[#This Row],[FEE]], BURN_RATES[FEE], 1))+1), 1) * PROJECT_DATA[[#This Row],[FEE]]</f>
        <v>10144.120000000001</v>
      </c>
      <c r="S207" s="2">
        <f>IF(OR(PROJECT_DATA[[#This Row],[PREDICTED_MONTHLY_REVENUE_OVERRIDE]]="", PROJECT_DATA[[#This Row],[PREDICTED_MONTHLY_REVENUE_OVERRIDE]]=0), PROJECT_DATA[[#This Row],[PREDICTED_MONTHLY_REVENUE]], PROJECT_DATA[[#This Row],[PREDICTED_MONTHLY_REVENUE_OVERRIDE]])</f>
        <v>10144.120000000001</v>
      </c>
      <c r="T207">
        <f>ROUNDUP(PROJECT_DATA[[#This Row],[FEE_REMAINING]]/PROJECT_DATA[[#This Row],[MONTHLY_REVENUE]] * 52/ 12, 0)</f>
        <v>11</v>
      </c>
      <c r="U207" s="19">
        <v>8</v>
      </c>
      <c r="V207">
        <f>IF(OR(PROJECT_DATA[[#This Row],[DURATION_OVERRIDE]]="", PROJECT_DATA[[#This Row],[DURATION_OVERRIDE]]=0), PROJECT_DATA[[#This Row],[PREDICTED_DURATION]], PROJECT_DATA[[#This Row],[DURATION_OVERRIDE]])</f>
        <v>8</v>
      </c>
      <c r="W207" s="5">
        <f>IF(PROJECT_DATA[[#This Row],[DURATION]]=PROJECT_DATA[[#This Row],[PREDICTED_DURATION]], PROJECT_DATA[[#This Row],[MONTHLY_REVENUE]], PROJECT_DATA[[#This Row],[FEE_REMAINING]]/(PROJECT_DATA[[#This Row],[DURATION]]*12/52))</f>
        <v>12911.166666666666</v>
      </c>
      <c r="X207" s="9">
        <f ca="1">IF(PROJECT_DATA[[#This Row],[STATUS]]="Active", REFERENCE_DATA!$S$2+PROJECT_DATA[[#This Row],[DURATION]]*7, PROJECT_DATA[[#This Row],[START_DATE]]+PROJECT_DATA[[#This Row],[DURATION]]*7)</f>
        <v>46133</v>
      </c>
      <c r="Y207" s="13">
        <f>(ROUNDUP((PROJECT_DATA[[#This Row],[FEE_REMAINING]]*PROJECT_DATA[[#This Row],[PERCENT_ENG]]/REFERENCE_DATA!$Q$3/PROJECT_DATA[[#This Row],[DURATION]]), 0))/IF(PROJECT_DATA[[#This Row],[WORK_SCENARIO]]="", REFERENCE_DATA!$V$4, INDEX(WORK_RATES[ENGINEERING], MATCH(PROJECT_DATA[[#This Row],[WORK_SCENARIO]], WORK_RATES[SCENARIO], 0)))</f>
        <v>0.38</v>
      </c>
      <c r="Z207"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208" spans="1:26">
      <c r="A208" s="19" t="s">
        <v>549</v>
      </c>
      <c r="B208" s="19" t="s">
        <v>38</v>
      </c>
      <c r="C208" s="19" t="s">
        <v>550</v>
      </c>
      <c r="D208" s="19" t="s">
        <v>75</v>
      </c>
      <c r="E208" s="19" t="s">
        <v>134</v>
      </c>
      <c r="F208" s="19" t="s">
        <v>42</v>
      </c>
      <c r="G208" s="19" t="s">
        <v>67</v>
      </c>
      <c r="H208" s="18">
        <v>46108</v>
      </c>
      <c r="I208" s="19" t="s">
        <v>50</v>
      </c>
      <c r="J208" s="20">
        <v>558528</v>
      </c>
      <c r="K208" s="21">
        <v>0.605068528770761</v>
      </c>
      <c r="L208" s="2">
        <f>IF(PROJECT_DATA[[#This Row],[STATUS]]="Inactive", 0, PROJECT_DATA[[#This Row],[FEE]] * IF(PROJECT_DATA[[#This Row],[STATUS]]="Active", 1, PROJECT_DATA[[#This Row],[CONVERSION_RATE]]))</f>
        <v>337947.71523727558</v>
      </c>
      <c r="M208" s="20">
        <v>337947.71523727558</v>
      </c>
      <c r="N208" s="21">
        <v>0.66599473005955989</v>
      </c>
      <c r="O208" s="3">
        <f>1-PROJECT_DATA[[#This Row],[PERCENT_ENG]]</f>
        <v>0.33400526994044011</v>
      </c>
      <c r="P208" s="21" t="s">
        <v>36</v>
      </c>
      <c r="Q208" s="2" cm="1">
        <f t="array" ref="Q208">_xlfn.IFNA(INDEX(BURN_RATES[RATE], (MATCH(PROJECT_DATA[[#This Row],[FEE]], BURN_RATES[FEE], 1))+1), 1) * PROJECT_DATA[[#This Row],[FEE]]</f>
        <v>19548.480000000003</v>
      </c>
      <c r="S208" s="2">
        <f>IF(OR(PROJECT_DATA[[#This Row],[PREDICTED_MONTHLY_REVENUE_OVERRIDE]]="", PROJECT_DATA[[#This Row],[PREDICTED_MONTHLY_REVENUE_OVERRIDE]]=0), PROJECT_DATA[[#This Row],[PREDICTED_MONTHLY_REVENUE]], PROJECT_DATA[[#This Row],[PREDICTED_MONTHLY_REVENUE_OVERRIDE]])</f>
        <v>19548.480000000003</v>
      </c>
      <c r="T208">
        <f>ROUNDUP(PROJECT_DATA[[#This Row],[FEE_REMAINING]]/PROJECT_DATA[[#This Row],[MONTHLY_REVENUE]] * 52/ 12, 0)</f>
        <v>75</v>
      </c>
      <c r="U208" s="19">
        <v>59</v>
      </c>
      <c r="V208">
        <f>IF(OR(PROJECT_DATA[[#This Row],[DURATION_OVERRIDE]]="", PROJECT_DATA[[#This Row],[DURATION_OVERRIDE]]=0), PROJECT_DATA[[#This Row],[PREDICTED_DURATION]], PROJECT_DATA[[#This Row],[DURATION_OVERRIDE]])</f>
        <v>59</v>
      </c>
      <c r="W208" s="5">
        <f>IF(PROJECT_DATA[[#This Row],[DURATION]]=PROJECT_DATA[[#This Row],[PREDICTED_DURATION]], PROJECT_DATA[[#This Row],[MONTHLY_REVENUE]], PROJECT_DATA[[#This Row],[FEE_REMAINING]]/(PROJECT_DATA[[#This Row],[DURATION]]*12/52))</f>
        <v>24821.018633246229</v>
      </c>
      <c r="X208" s="9">
        <f>IF(PROJECT_DATA[[#This Row],[STATUS]]="Active", REFERENCE_DATA!$S$2+PROJECT_DATA[[#This Row],[DURATION]]*7, PROJECT_DATA[[#This Row],[START_DATE]]+PROJECT_DATA[[#This Row],[DURATION]]*7)</f>
        <v>46521</v>
      </c>
      <c r="Y208" s="13">
        <f>(ROUNDUP((PROJECT_DATA[[#This Row],[FEE_REMAINING]]*PROJECT_DATA[[#This Row],[PERCENT_ENG]]/REFERENCE_DATA!$Q$3/PROJECT_DATA[[#This Row],[DURATION]]), 0))/IF(PROJECT_DATA[[#This Row],[WORK_SCENARIO]]="", REFERENCE_DATA!$V$4, INDEX(WORK_RATES[ENGINEERING], MATCH(PROJECT_DATA[[#This Row],[WORK_SCENARIO]], WORK_RATES[SCENARIO], 0)))</f>
        <v>0.78</v>
      </c>
      <c r="Z208" s="13">
        <f>(ROUNDUP((PROJECT_DATA[[#This Row],[FEE_REMAINING]]*PROJECT_DATA[[#This Row],[PERCENT_PRODUCTION]]/REFERENCE_DATA!$Q$4/PROJECT_DATA[[#This Row],[DURATION]]), 0))/IF(PROJECT_DATA[[#This Row],[WORK_SCENARIO]]="", REFERENCE_DATA!$W$4, INDEX(WORK_RATES[PRODUCTION], MATCH(PROJECT_DATA[[#This Row],[WORK_SCENARIO]], WORK_RATES[SCENARIO], 0)))</f>
        <v>0.45454545454545453</v>
      </c>
    </row>
    <row r="209" spans="1:26">
      <c r="A209" s="19" t="s">
        <v>551</v>
      </c>
      <c r="B209" s="19" t="s">
        <v>38</v>
      </c>
      <c r="C209" s="19" t="s">
        <v>552</v>
      </c>
      <c r="D209" s="19" t="s">
        <v>422</v>
      </c>
      <c r="E209" s="19" t="s">
        <v>345</v>
      </c>
      <c r="F209" s="19" t="s">
        <v>88</v>
      </c>
      <c r="G209" s="19" t="s">
        <v>49</v>
      </c>
      <c r="H209" s="18">
        <v>45981</v>
      </c>
      <c r="I209" s="19" t="s">
        <v>145</v>
      </c>
      <c r="J209" s="20">
        <v>339887</v>
      </c>
      <c r="K209" s="21">
        <v>0.32860882428299776</v>
      </c>
      <c r="L209" s="2">
        <f>IF(PROJECT_DATA[[#This Row],[STATUS]]="Inactive", 0, PROJECT_DATA[[#This Row],[FEE]] * IF(PROJECT_DATA[[#This Row],[STATUS]]="Active", 1, PROJECT_DATA[[#This Row],[CONVERSION_RATE]]))</f>
        <v>111689.86745907526</v>
      </c>
      <c r="M209" s="20">
        <v>111689.86745907526</v>
      </c>
      <c r="N209" s="21">
        <v>0.57190549503444144</v>
      </c>
      <c r="O209" s="3">
        <f>1-PROJECT_DATA[[#This Row],[PERCENT_ENG]]</f>
        <v>0.42809450496555856</v>
      </c>
      <c r="P209" s="21" t="s">
        <v>44</v>
      </c>
      <c r="Q209" s="2" cm="1">
        <f t="array" ref="Q209">_xlfn.IFNA(INDEX(BURN_RATES[RATE], (MATCH(PROJECT_DATA[[#This Row],[FEE]], BURN_RATES[FEE], 1))+1), 1) * PROJECT_DATA[[#This Row],[FEE]]</f>
        <v>13595.48</v>
      </c>
      <c r="S209" s="2">
        <f>IF(OR(PROJECT_DATA[[#This Row],[PREDICTED_MONTHLY_REVENUE_OVERRIDE]]="", PROJECT_DATA[[#This Row],[PREDICTED_MONTHLY_REVENUE_OVERRIDE]]=0), PROJECT_DATA[[#This Row],[PREDICTED_MONTHLY_REVENUE]], PROJECT_DATA[[#This Row],[PREDICTED_MONTHLY_REVENUE_OVERRIDE]])</f>
        <v>13595.48</v>
      </c>
      <c r="T209">
        <f>ROUNDUP(PROJECT_DATA[[#This Row],[FEE_REMAINING]]/PROJECT_DATA[[#This Row],[MONTHLY_REVENUE]] * 52/ 12, 0)</f>
        <v>36</v>
      </c>
      <c r="U209" s="19">
        <v>35</v>
      </c>
      <c r="V209">
        <f>IF(OR(PROJECT_DATA[[#This Row],[DURATION_OVERRIDE]]="", PROJECT_DATA[[#This Row],[DURATION_OVERRIDE]]=0), PROJECT_DATA[[#This Row],[PREDICTED_DURATION]], PROJECT_DATA[[#This Row],[DURATION_OVERRIDE]])</f>
        <v>35</v>
      </c>
      <c r="W209" s="5">
        <f>IF(PROJECT_DATA[[#This Row],[DURATION]]=PROJECT_DATA[[#This Row],[PREDICTED_DURATION]], PROJECT_DATA[[#This Row],[MONTHLY_REVENUE]], PROJECT_DATA[[#This Row],[FEE_REMAINING]]/(PROJECT_DATA[[#This Row],[DURATION]]*12/52))</f>
        <v>13828.269304456939</v>
      </c>
      <c r="X209" s="9">
        <f>IF(PROJECT_DATA[[#This Row],[STATUS]]="Active", REFERENCE_DATA!$S$2+PROJECT_DATA[[#This Row],[DURATION]]*7, PROJECT_DATA[[#This Row],[START_DATE]]+PROJECT_DATA[[#This Row],[DURATION]]*7)</f>
        <v>46226</v>
      </c>
      <c r="Y209" s="13">
        <f>(ROUNDUP((PROJECT_DATA[[#This Row],[FEE_REMAINING]]*PROJECT_DATA[[#This Row],[PERCENT_ENG]]/REFERENCE_DATA!$Q$3/PROJECT_DATA[[#This Row],[DURATION]]), 0))/IF(PROJECT_DATA[[#This Row],[WORK_SCENARIO]]="", REFERENCE_DATA!$V$4, INDEX(WORK_RATES[ENGINEERING], MATCH(PROJECT_DATA[[#This Row],[WORK_SCENARIO]], WORK_RATES[SCENARIO], 0)))</f>
        <v>0.47499999999999998</v>
      </c>
      <c r="Z209" s="13">
        <f>(ROUNDUP((PROJECT_DATA[[#This Row],[FEE_REMAINING]]*PROJECT_DATA[[#This Row],[PERCENT_PRODUCTION]]/REFERENCE_DATA!$Q$4/PROJECT_DATA[[#This Row],[DURATION]]), 0))/IF(PROJECT_DATA[[#This Row],[WORK_SCENARIO]]="", REFERENCE_DATA!$W$4, INDEX(WORK_RATES[PRODUCTION], MATCH(PROJECT_DATA[[#This Row],[WORK_SCENARIO]], WORK_RATES[SCENARIO], 0)))</f>
        <v>0.35</v>
      </c>
    </row>
    <row r="210" spans="1:26">
      <c r="A210" s="19" t="s">
        <v>553</v>
      </c>
      <c r="B210" s="19" t="s">
        <v>29</v>
      </c>
      <c r="C210" s="19" t="s">
        <v>554</v>
      </c>
      <c r="D210" s="19" t="s">
        <v>71</v>
      </c>
      <c r="E210" s="19" t="s">
        <v>176</v>
      </c>
      <c r="F210" s="19" t="s">
        <v>93</v>
      </c>
      <c r="G210" s="19" t="s">
        <v>34</v>
      </c>
      <c r="H210" s="18">
        <v>45833</v>
      </c>
      <c r="I210" s="19" t="s">
        <v>118</v>
      </c>
      <c r="J210" s="20">
        <v>580707</v>
      </c>
      <c r="K210" s="21">
        <v>1</v>
      </c>
      <c r="L210" s="2">
        <f>IF(PROJECT_DATA[[#This Row],[STATUS]]="Inactive", 0, PROJECT_DATA[[#This Row],[FEE]] * IF(PROJECT_DATA[[#This Row],[STATUS]]="Active", 1, PROJECT_DATA[[#This Row],[CONVERSION_RATE]]))</f>
        <v>580707</v>
      </c>
      <c r="M210" s="20">
        <v>184212</v>
      </c>
      <c r="N210" s="21">
        <v>0.79840730333596388</v>
      </c>
      <c r="O210" s="3">
        <f>1-PROJECT_DATA[[#This Row],[PERCENT_ENG]]</f>
        <v>0.20159269666403612</v>
      </c>
      <c r="P210" s="21" t="s">
        <v>44</v>
      </c>
      <c r="Q210" s="2" cm="1">
        <f t="array" ref="Q210">_xlfn.IFNA(INDEX(BURN_RATES[RATE], (MATCH(PROJECT_DATA[[#This Row],[FEE]], BURN_RATES[FEE], 1))+1), 1) * PROJECT_DATA[[#This Row],[FEE]]</f>
        <v>20324.745000000003</v>
      </c>
      <c r="S210" s="2">
        <f>IF(OR(PROJECT_DATA[[#This Row],[PREDICTED_MONTHLY_REVENUE_OVERRIDE]]="", PROJECT_DATA[[#This Row],[PREDICTED_MONTHLY_REVENUE_OVERRIDE]]=0), PROJECT_DATA[[#This Row],[PREDICTED_MONTHLY_REVENUE]], PROJECT_DATA[[#This Row],[PREDICTED_MONTHLY_REVENUE_OVERRIDE]])</f>
        <v>20324.745000000003</v>
      </c>
      <c r="T210">
        <f>ROUNDUP(PROJECT_DATA[[#This Row],[FEE_REMAINING]]/PROJECT_DATA[[#This Row],[MONTHLY_REVENUE]] * 52/ 12, 0)</f>
        <v>40</v>
      </c>
      <c r="U210" s="19">
        <v>31</v>
      </c>
      <c r="V210">
        <f>IF(OR(PROJECT_DATA[[#This Row],[DURATION_OVERRIDE]]="", PROJECT_DATA[[#This Row],[DURATION_OVERRIDE]]=0), PROJECT_DATA[[#This Row],[PREDICTED_DURATION]], PROJECT_DATA[[#This Row],[DURATION_OVERRIDE]])</f>
        <v>31</v>
      </c>
      <c r="W210" s="5">
        <f>IF(PROJECT_DATA[[#This Row],[DURATION]]=PROJECT_DATA[[#This Row],[PREDICTED_DURATION]], PROJECT_DATA[[#This Row],[MONTHLY_REVENUE]], PROJECT_DATA[[#This Row],[FEE_REMAINING]]/(PROJECT_DATA[[#This Row],[DURATION]]*12/52))</f>
        <v>25750.06451612903</v>
      </c>
      <c r="X210" s="9">
        <f ca="1">IF(PROJECT_DATA[[#This Row],[STATUS]]="Active", REFERENCE_DATA!$S$2+PROJECT_DATA[[#This Row],[DURATION]]*7, PROJECT_DATA[[#This Row],[START_DATE]]+PROJECT_DATA[[#This Row],[DURATION]]*7)</f>
        <v>46294</v>
      </c>
      <c r="Y210" s="13">
        <f>(ROUNDUP((PROJECT_DATA[[#This Row],[FEE_REMAINING]]*PROJECT_DATA[[#This Row],[PERCENT_ENG]]/REFERENCE_DATA!$Q$3/PROJECT_DATA[[#This Row],[DURATION]]), 0))/IF(PROJECT_DATA[[#This Row],[WORK_SCENARIO]]="", REFERENCE_DATA!$V$4, INDEX(WORK_RATES[ENGINEERING], MATCH(PROJECT_DATA[[#This Row],[WORK_SCENARIO]], WORK_RATES[SCENARIO], 0)))</f>
        <v>1.2</v>
      </c>
      <c r="Z210" s="13">
        <f>(ROUNDUP((PROJECT_DATA[[#This Row],[FEE_REMAINING]]*PROJECT_DATA[[#This Row],[PERCENT_PRODUCTION]]/REFERENCE_DATA!$Q$4/PROJECT_DATA[[#This Row],[DURATION]]), 0))/IF(PROJECT_DATA[[#This Row],[WORK_SCENARIO]]="", REFERENCE_DATA!$W$4, INDEX(WORK_RATES[PRODUCTION], MATCH(PROJECT_DATA[[#This Row],[WORK_SCENARIO]], WORK_RATES[SCENARIO], 0)))</f>
        <v>0.3</v>
      </c>
    </row>
    <row r="211" spans="1:26">
      <c r="A211" s="19" t="s">
        <v>555</v>
      </c>
      <c r="B211" s="19" t="s">
        <v>29</v>
      </c>
      <c r="C211" s="19" t="s">
        <v>556</v>
      </c>
      <c r="D211" s="19" t="s">
        <v>121</v>
      </c>
      <c r="E211" s="19" t="s">
        <v>117</v>
      </c>
      <c r="F211" s="19" t="s">
        <v>88</v>
      </c>
      <c r="G211" s="19" t="s">
        <v>67</v>
      </c>
      <c r="H211" s="18">
        <v>45809</v>
      </c>
      <c r="I211" s="19" t="s">
        <v>43</v>
      </c>
      <c r="J211" s="20">
        <v>456859</v>
      </c>
      <c r="K211" s="21">
        <v>1</v>
      </c>
      <c r="L211" s="2">
        <f>IF(PROJECT_DATA[[#This Row],[STATUS]]="Inactive", 0, PROJECT_DATA[[#This Row],[FEE]] * IF(PROJECT_DATA[[#This Row],[STATUS]]="Active", 1, PROJECT_DATA[[#This Row],[CONVERSION_RATE]]))</f>
        <v>456859</v>
      </c>
      <c r="M211" s="20">
        <v>151172</v>
      </c>
      <c r="N211" s="21">
        <v>0.55839918157189739</v>
      </c>
      <c r="O211" s="3">
        <f>1-PROJECT_DATA[[#This Row],[PERCENT_ENG]]</f>
        <v>0.44160081842810261</v>
      </c>
      <c r="P211" s="21" t="s">
        <v>94</v>
      </c>
      <c r="Q211" s="2" cm="1">
        <f t="array" ref="Q211">_xlfn.IFNA(INDEX(BURN_RATES[RATE], (MATCH(PROJECT_DATA[[#This Row],[FEE]], BURN_RATES[FEE], 1))+1), 1) * PROJECT_DATA[[#This Row],[FEE]]</f>
        <v>15990.065000000002</v>
      </c>
      <c r="S211" s="2">
        <f>IF(OR(PROJECT_DATA[[#This Row],[PREDICTED_MONTHLY_REVENUE_OVERRIDE]]="", PROJECT_DATA[[#This Row],[PREDICTED_MONTHLY_REVENUE_OVERRIDE]]=0), PROJECT_DATA[[#This Row],[PREDICTED_MONTHLY_REVENUE]], PROJECT_DATA[[#This Row],[PREDICTED_MONTHLY_REVENUE_OVERRIDE]])</f>
        <v>15990.065000000002</v>
      </c>
      <c r="T211">
        <f>ROUNDUP(PROJECT_DATA[[#This Row],[FEE_REMAINING]]/PROJECT_DATA[[#This Row],[MONTHLY_REVENUE]] * 52/ 12, 0)</f>
        <v>41</v>
      </c>
      <c r="U211" s="19"/>
      <c r="V211">
        <f>IF(OR(PROJECT_DATA[[#This Row],[DURATION_OVERRIDE]]="", PROJECT_DATA[[#This Row],[DURATION_OVERRIDE]]=0), PROJECT_DATA[[#This Row],[PREDICTED_DURATION]], PROJECT_DATA[[#This Row],[DURATION_OVERRIDE]])</f>
        <v>41</v>
      </c>
      <c r="W211" s="5">
        <f>IF(PROJECT_DATA[[#This Row],[DURATION]]=PROJECT_DATA[[#This Row],[PREDICTED_DURATION]], PROJECT_DATA[[#This Row],[MONTHLY_REVENUE]], PROJECT_DATA[[#This Row],[FEE_REMAINING]]/(PROJECT_DATA[[#This Row],[DURATION]]*12/52))</f>
        <v>15990.065000000002</v>
      </c>
      <c r="X211" s="9">
        <f ca="1">IF(PROJECT_DATA[[#This Row],[STATUS]]="Active", REFERENCE_DATA!$S$2+PROJECT_DATA[[#This Row],[DURATION]]*7, PROJECT_DATA[[#This Row],[START_DATE]]+PROJECT_DATA[[#This Row],[DURATION]]*7)</f>
        <v>46364</v>
      </c>
      <c r="Y211" s="13">
        <f>(ROUNDUP((PROJECT_DATA[[#This Row],[FEE_REMAINING]]*PROJECT_DATA[[#This Row],[PERCENT_ENG]]/REFERENCE_DATA!$Q$3/PROJECT_DATA[[#This Row],[DURATION]]), 0))/IF(PROJECT_DATA[[#This Row],[WORK_SCENARIO]]="", REFERENCE_DATA!$V$4, INDEX(WORK_RATES[ENGINEERING], MATCH(PROJECT_DATA[[#This Row],[WORK_SCENARIO]], WORK_RATES[SCENARIO], 0)))</f>
        <v>0.6</v>
      </c>
      <c r="Z211" s="13">
        <f>(ROUNDUP((PROJECT_DATA[[#This Row],[FEE_REMAINING]]*PROJECT_DATA[[#This Row],[PERCENT_PRODUCTION]]/REFERENCE_DATA!$Q$4/PROJECT_DATA[[#This Row],[DURATION]]), 0))/IF(PROJECT_DATA[[#This Row],[WORK_SCENARIO]]="", REFERENCE_DATA!$W$4, INDEX(WORK_RATES[PRODUCTION], MATCH(PROJECT_DATA[[#This Row],[WORK_SCENARIO]], WORK_RATES[SCENARIO], 0)))</f>
        <v>0.53125</v>
      </c>
    </row>
    <row r="212" spans="1:26">
      <c r="A212" s="19" t="s">
        <v>557</v>
      </c>
      <c r="B212" s="19" t="s">
        <v>38</v>
      </c>
      <c r="C212" s="19" t="s">
        <v>558</v>
      </c>
      <c r="D212" s="19" t="s">
        <v>97</v>
      </c>
      <c r="E212" s="19" t="s">
        <v>559</v>
      </c>
      <c r="F212" s="19" t="s">
        <v>42</v>
      </c>
      <c r="G212" s="19" t="s">
        <v>56</v>
      </c>
      <c r="H212" s="18">
        <v>46342</v>
      </c>
      <c r="I212" s="19" t="s">
        <v>72</v>
      </c>
      <c r="J212" s="20">
        <v>551456</v>
      </c>
      <c r="K212" s="21">
        <v>0.46148608694007009</v>
      </c>
      <c r="L212" s="2">
        <f>IF(PROJECT_DATA[[#This Row],[STATUS]]="Inactive", 0, PROJECT_DATA[[#This Row],[FEE]] * IF(PROJECT_DATA[[#This Row],[STATUS]]="Active", 1, PROJECT_DATA[[#This Row],[CONVERSION_RATE]]))</f>
        <v>254489.2715596233</v>
      </c>
      <c r="M212" s="20">
        <v>254489.2715596233</v>
      </c>
      <c r="N212" s="21">
        <v>0.42203140759196517</v>
      </c>
      <c r="O212" s="3">
        <f>1-PROJECT_DATA[[#This Row],[PERCENT_ENG]]</f>
        <v>0.57796859240803489</v>
      </c>
      <c r="P212" s="21" t="s">
        <v>36</v>
      </c>
      <c r="Q212" s="2" cm="1">
        <f t="array" ref="Q212">_xlfn.IFNA(INDEX(BURN_RATES[RATE], (MATCH(PROJECT_DATA[[#This Row],[FEE]], BURN_RATES[FEE], 1))+1), 1) * PROJECT_DATA[[#This Row],[FEE]]</f>
        <v>19300.960000000003</v>
      </c>
      <c r="S212" s="2">
        <f>IF(OR(PROJECT_DATA[[#This Row],[PREDICTED_MONTHLY_REVENUE_OVERRIDE]]="", PROJECT_DATA[[#This Row],[PREDICTED_MONTHLY_REVENUE_OVERRIDE]]=0), PROJECT_DATA[[#This Row],[PREDICTED_MONTHLY_REVENUE]], PROJECT_DATA[[#This Row],[PREDICTED_MONTHLY_REVENUE_OVERRIDE]])</f>
        <v>19300.960000000003</v>
      </c>
      <c r="T212">
        <f>ROUNDUP(PROJECT_DATA[[#This Row],[FEE_REMAINING]]/PROJECT_DATA[[#This Row],[MONTHLY_REVENUE]] * 52/ 12, 0)</f>
        <v>58</v>
      </c>
      <c r="U212" s="19"/>
      <c r="V212">
        <f>IF(OR(PROJECT_DATA[[#This Row],[DURATION_OVERRIDE]]="", PROJECT_DATA[[#This Row],[DURATION_OVERRIDE]]=0), PROJECT_DATA[[#This Row],[PREDICTED_DURATION]], PROJECT_DATA[[#This Row],[DURATION_OVERRIDE]])</f>
        <v>58</v>
      </c>
      <c r="W212" s="5">
        <f>IF(PROJECT_DATA[[#This Row],[DURATION]]=PROJECT_DATA[[#This Row],[PREDICTED_DURATION]], PROJECT_DATA[[#This Row],[MONTHLY_REVENUE]], PROJECT_DATA[[#This Row],[FEE_REMAINING]]/(PROJECT_DATA[[#This Row],[DURATION]]*12/52))</f>
        <v>19300.960000000003</v>
      </c>
      <c r="X212" s="9">
        <f>IF(PROJECT_DATA[[#This Row],[STATUS]]="Active", REFERENCE_DATA!$S$2+PROJECT_DATA[[#This Row],[DURATION]]*7, PROJECT_DATA[[#This Row],[START_DATE]]+PROJECT_DATA[[#This Row],[DURATION]]*7)</f>
        <v>46748</v>
      </c>
      <c r="Y212" s="13">
        <f>(ROUNDUP((PROJECT_DATA[[#This Row],[FEE_REMAINING]]*PROJECT_DATA[[#This Row],[PERCENT_ENG]]/REFERENCE_DATA!$Q$3/PROJECT_DATA[[#This Row],[DURATION]]), 0))/IF(PROJECT_DATA[[#This Row],[WORK_SCENARIO]]="", REFERENCE_DATA!$V$4, INDEX(WORK_RATES[ENGINEERING], MATCH(PROJECT_DATA[[#This Row],[WORK_SCENARIO]], WORK_RATES[SCENARIO], 0)))</f>
        <v>0.38</v>
      </c>
      <c r="Z212" s="13">
        <f>(ROUNDUP((PROJECT_DATA[[#This Row],[FEE_REMAINING]]*PROJECT_DATA[[#This Row],[PERCENT_PRODUCTION]]/REFERENCE_DATA!$Q$4/PROJECT_DATA[[#This Row],[DURATION]]), 0))/IF(PROJECT_DATA[[#This Row],[WORK_SCENARIO]]="", REFERENCE_DATA!$W$4, INDEX(WORK_RATES[PRODUCTION], MATCH(PROJECT_DATA[[#This Row],[WORK_SCENARIO]], WORK_RATES[SCENARIO], 0)))</f>
        <v>0.59090909090909094</v>
      </c>
    </row>
    <row r="213" spans="1:26">
      <c r="A213" s="19" t="s">
        <v>560</v>
      </c>
      <c r="B213" s="19" t="s">
        <v>29</v>
      </c>
      <c r="C213" s="19" t="s">
        <v>561</v>
      </c>
      <c r="D213" s="19" t="s">
        <v>97</v>
      </c>
      <c r="E213" s="19" t="s">
        <v>336</v>
      </c>
      <c r="F213" s="19" t="s">
        <v>106</v>
      </c>
      <c r="G213" s="19" t="s">
        <v>56</v>
      </c>
      <c r="H213" s="18">
        <v>45842</v>
      </c>
      <c r="I213" s="19" t="s">
        <v>107</v>
      </c>
      <c r="J213" s="20">
        <v>457344</v>
      </c>
      <c r="K213" s="21">
        <v>1</v>
      </c>
      <c r="L213" s="2">
        <f>IF(PROJECT_DATA[[#This Row],[STATUS]]="Inactive", 0, PROJECT_DATA[[#This Row],[FEE]] * IF(PROJECT_DATA[[#This Row],[STATUS]]="Active", 1, PROJECT_DATA[[#This Row],[CONVERSION_RATE]]))</f>
        <v>457344</v>
      </c>
      <c r="M213" s="20">
        <v>389031</v>
      </c>
      <c r="N213" s="21">
        <v>0.48402496901053516</v>
      </c>
      <c r="O213" s="3">
        <f>1-PROJECT_DATA[[#This Row],[PERCENT_ENG]]</f>
        <v>0.51597503098946484</v>
      </c>
      <c r="P213" s="21" t="s">
        <v>44</v>
      </c>
      <c r="Q213" s="2" cm="1">
        <f t="array" ref="Q213">_xlfn.IFNA(INDEX(BURN_RATES[RATE], (MATCH(PROJECT_DATA[[#This Row],[FEE]], BURN_RATES[FEE], 1))+1), 1) * PROJECT_DATA[[#This Row],[FEE]]</f>
        <v>16007.04</v>
      </c>
      <c r="S213" s="2">
        <f>IF(OR(PROJECT_DATA[[#This Row],[PREDICTED_MONTHLY_REVENUE_OVERRIDE]]="", PROJECT_DATA[[#This Row],[PREDICTED_MONTHLY_REVENUE_OVERRIDE]]=0), PROJECT_DATA[[#This Row],[PREDICTED_MONTHLY_REVENUE]], PROJECT_DATA[[#This Row],[PREDICTED_MONTHLY_REVENUE_OVERRIDE]])</f>
        <v>16007.04</v>
      </c>
      <c r="T213">
        <f>ROUNDUP(PROJECT_DATA[[#This Row],[FEE_REMAINING]]/PROJECT_DATA[[#This Row],[MONTHLY_REVENUE]] * 52/ 12, 0)</f>
        <v>106</v>
      </c>
      <c r="U213" s="19"/>
      <c r="V213">
        <f>IF(OR(PROJECT_DATA[[#This Row],[DURATION_OVERRIDE]]="", PROJECT_DATA[[#This Row],[DURATION_OVERRIDE]]=0), PROJECT_DATA[[#This Row],[PREDICTED_DURATION]], PROJECT_DATA[[#This Row],[DURATION_OVERRIDE]])</f>
        <v>106</v>
      </c>
      <c r="W213" s="5">
        <f>IF(PROJECT_DATA[[#This Row],[DURATION]]=PROJECT_DATA[[#This Row],[PREDICTED_DURATION]], PROJECT_DATA[[#This Row],[MONTHLY_REVENUE]], PROJECT_DATA[[#This Row],[FEE_REMAINING]]/(PROJECT_DATA[[#This Row],[DURATION]]*12/52))</f>
        <v>16007.04</v>
      </c>
      <c r="X213" s="9">
        <f ca="1">IF(PROJECT_DATA[[#This Row],[STATUS]]="Active", REFERENCE_DATA!$S$2+PROJECT_DATA[[#This Row],[DURATION]]*7, PROJECT_DATA[[#This Row],[START_DATE]]+PROJECT_DATA[[#This Row],[DURATION]]*7)</f>
        <v>46819</v>
      </c>
      <c r="Y213" s="13">
        <f>(ROUNDUP((PROJECT_DATA[[#This Row],[FEE_REMAINING]]*PROJECT_DATA[[#This Row],[PERCENT_ENG]]/REFERENCE_DATA!$Q$3/PROJECT_DATA[[#This Row],[DURATION]]), 0))/IF(PROJECT_DATA[[#This Row],[WORK_SCENARIO]]="", REFERENCE_DATA!$V$4, INDEX(WORK_RATES[ENGINEERING], MATCH(PROJECT_DATA[[#This Row],[WORK_SCENARIO]], WORK_RATES[SCENARIO], 0)))</f>
        <v>0.45</v>
      </c>
      <c r="Z213" s="13">
        <f>(ROUNDUP((PROJECT_DATA[[#This Row],[FEE_REMAINING]]*PROJECT_DATA[[#This Row],[PERCENT_PRODUCTION]]/REFERENCE_DATA!$Q$4/PROJECT_DATA[[#This Row],[DURATION]]), 0))/IF(PROJECT_DATA[[#This Row],[WORK_SCENARIO]]="", REFERENCE_DATA!$W$4, INDEX(WORK_RATES[PRODUCTION], MATCH(PROJECT_DATA[[#This Row],[WORK_SCENARIO]], WORK_RATES[SCENARIO], 0)))</f>
        <v>0.47499999999999998</v>
      </c>
    </row>
    <row r="214" spans="1:26">
      <c r="A214" s="19" t="s">
        <v>562</v>
      </c>
      <c r="B214" s="19" t="s">
        <v>38</v>
      </c>
      <c r="C214" s="19" t="s">
        <v>563</v>
      </c>
      <c r="D214" s="19" t="s">
        <v>159</v>
      </c>
      <c r="E214" s="19" t="s">
        <v>110</v>
      </c>
      <c r="F214" s="19" t="s">
        <v>42</v>
      </c>
      <c r="G214" s="19" t="s">
        <v>49</v>
      </c>
      <c r="H214" s="18">
        <v>46337</v>
      </c>
      <c r="I214" s="19" t="s">
        <v>107</v>
      </c>
      <c r="J214" s="20">
        <v>270258</v>
      </c>
      <c r="K214" s="21">
        <v>0.67408271738661329</v>
      </c>
      <c r="L214" s="2">
        <f>IF(PROJECT_DATA[[#This Row],[STATUS]]="Inactive", 0, PROJECT_DATA[[#This Row],[FEE]] * IF(PROJECT_DATA[[#This Row],[STATUS]]="Active", 1, PROJECT_DATA[[#This Row],[CONVERSION_RATE]]))</f>
        <v>182176.24703547134</v>
      </c>
      <c r="M214" s="20">
        <v>182176.24703547134</v>
      </c>
      <c r="N214" s="21">
        <v>0.76777103709921224</v>
      </c>
      <c r="O214" s="3">
        <f>1-PROJECT_DATA[[#This Row],[PERCENT_ENG]]</f>
        <v>0.23222896290078776</v>
      </c>
      <c r="P214" s="21" t="s">
        <v>94</v>
      </c>
      <c r="Q214" s="2" cm="1">
        <f t="array" ref="Q214">_xlfn.IFNA(INDEX(BURN_RATES[RATE], (MATCH(PROJECT_DATA[[#This Row],[FEE]], BURN_RATES[FEE], 1))+1), 1) * PROJECT_DATA[[#This Row],[FEE]]</f>
        <v>10810.32</v>
      </c>
      <c r="S214" s="2">
        <f>IF(OR(PROJECT_DATA[[#This Row],[PREDICTED_MONTHLY_REVENUE_OVERRIDE]]="", PROJECT_DATA[[#This Row],[PREDICTED_MONTHLY_REVENUE_OVERRIDE]]=0), PROJECT_DATA[[#This Row],[PREDICTED_MONTHLY_REVENUE]], PROJECT_DATA[[#This Row],[PREDICTED_MONTHLY_REVENUE_OVERRIDE]])</f>
        <v>10810.32</v>
      </c>
      <c r="T214">
        <f>ROUNDUP(PROJECT_DATA[[#This Row],[FEE_REMAINING]]/PROJECT_DATA[[#This Row],[MONTHLY_REVENUE]] * 52/ 12, 0)</f>
        <v>74</v>
      </c>
      <c r="U214" s="19">
        <v>66</v>
      </c>
      <c r="V214">
        <f>IF(OR(PROJECT_DATA[[#This Row],[DURATION_OVERRIDE]]="", PROJECT_DATA[[#This Row],[DURATION_OVERRIDE]]=0), PROJECT_DATA[[#This Row],[PREDICTED_DURATION]], PROJECT_DATA[[#This Row],[DURATION_OVERRIDE]])</f>
        <v>66</v>
      </c>
      <c r="W214" s="5">
        <f>IF(PROJECT_DATA[[#This Row],[DURATION]]=PROJECT_DATA[[#This Row],[PREDICTED_DURATION]], PROJECT_DATA[[#This Row],[MONTHLY_REVENUE]], PROJECT_DATA[[#This Row],[FEE_REMAINING]]/(PROJECT_DATA[[#This Row],[DURATION]]*12/52))</f>
        <v>11961.06672455115</v>
      </c>
      <c r="X214" s="9">
        <f>IF(PROJECT_DATA[[#This Row],[STATUS]]="Active", REFERENCE_DATA!$S$2+PROJECT_DATA[[#This Row],[DURATION]]*7, PROJECT_DATA[[#This Row],[START_DATE]]+PROJECT_DATA[[#This Row],[DURATION]]*7)</f>
        <v>46799</v>
      </c>
      <c r="Y214"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214" s="13">
        <f>(ROUNDUP((PROJECT_DATA[[#This Row],[FEE_REMAINING]]*PROJECT_DATA[[#This Row],[PERCENT_PRODUCTION]]/REFERENCE_DATA!$Q$4/PROJECT_DATA[[#This Row],[DURATION]]), 0))/IF(PROJECT_DATA[[#This Row],[WORK_SCENARIO]]="", REFERENCE_DATA!$W$4, INDEX(WORK_RATES[PRODUCTION], MATCH(PROJECT_DATA[[#This Row],[WORK_SCENARIO]], WORK_RATES[SCENARIO], 0)))</f>
        <v>0.21875</v>
      </c>
    </row>
    <row r="215" spans="1:26">
      <c r="A215" s="19" t="s">
        <v>564</v>
      </c>
      <c r="B215" s="19" t="s">
        <v>38</v>
      </c>
      <c r="C215" s="19" t="s">
        <v>565</v>
      </c>
      <c r="D215" s="19" t="s">
        <v>516</v>
      </c>
      <c r="E215" s="19" t="s">
        <v>327</v>
      </c>
      <c r="F215" s="19" t="s">
        <v>88</v>
      </c>
      <c r="G215" s="19" t="s">
        <v>149</v>
      </c>
      <c r="H215" s="18">
        <v>46296</v>
      </c>
      <c r="I215" s="19" t="s">
        <v>118</v>
      </c>
      <c r="J215" s="20">
        <v>520172</v>
      </c>
      <c r="K215" s="21">
        <v>0.53547143914383988</v>
      </c>
      <c r="L215" s="2">
        <f>IF(PROJECT_DATA[[#This Row],[STATUS]]="Inactive", 0, PROJECT_DATA[[#This Row],[FEE]] * IF(PROJECT_DATA[[#This Row],[STATUS]]="Active", 1, PROJECT_DATA[[#This Row],[CONVERSION_RATE]]))</f>
        <v>278537.24944232946</v>
      </c>
      <c r="M215" s="20">
        <v>278537.24944232946</v>
      </c>
      <c r="N215" s="21">
        <v>0.4487257662024991</v>
      </c>
      <c r="O215" s="3">
        <f>1-PROJECT_DATA[[#This Row],[PERCENT_ENG]]</f>
        <v>0.55127423379750096</v>
      </c>
      <c r="P215" s="21" t="s">
        <v>44</v>
      </c>
      <c r="Q215" s="2" cm="1">
        <f t="array" ref="Q215">_xlfn.IFNA(INDEX(BURN_RATES[RATE], (MATCH(PROJECT_DATA[[#This Row],[FEE]], BURN_RATES[FEE], 1))+1), 1) * PROJECT_DATA[[#This Row],[FEE]]</f>
        <v>18206.02</v>
      </c>
      <c r="S215" s="2">
        <f>IF(OR(PROJECT_DATA[[#This Row],[PREDICTED_MONTHLY_REVENUE_OVERRIDE]]="", PROJECT_DATA[[#This Row],[PREDICTED_MONTHLY_REVENUE_OVERRIDE]]=0), PROJECT_DATA[[#This Row],[PREDICTED_MONTHLY_REVENUE]], PROJECT_DATA[[#This Row],[PREDICTED_MONTHLY_REVENUE_OVERRIDE]])</f>
        <v>18206.02</v>
      </c>
      <c r="T215">
        <f>ROUNDUP(PROJECT_DATA[[#This Row],[FEE_REMAINING]]/PROJECT_DATA[[#This Row],[MONTHLY_REVENUE]] * 52/ 12, 0)</f>
        <v>67</v>
      </c>
      <c r="U215" s="19">
        <v>59</v>
      </c>
      <c r="V215">
        <f>IF(OR(PROJECT_DATA[[#This Row],[DURATION_OVERRIDE]]="", PROJECT_DATA[[#This Row],[DURATION_OVERRIDE]]=0), PROJECT_DATA[[#This Row],[PREDICTED_DURATION]], PROJECT_DATA[[#This Row],[DURATION_OVERRIDE]])</f>
        <v>59</v>
      </c>
      <c r="W215" s="5">
        <f>IF(PROJECT_DATA[[#This Row],[DURATION]]=PROJECT_DATA[[#This Row],[PREDICTED_DURATION]], PROJECT_DATA[[#This Row],[MONTHLY_REVENUE]], PROJECT_DATA[[#This Row],[FEE_REMAINING]]/(PROJECT_DATA[[#This Row],[DURATION]]*12/52))</f>
        <v>20457.538094634368</v>
      </c>
      <c r="X215" s="9">
        <f>IF(PROJECT_DATA[[#This Row],[STATUS]]="Active", REFERENCE_DATA!$S$2+PROJECT_DATA[[#This Row],[DURATION]]*7, PROJECT_DATA[[#This Row],[START_DATE]]+PROJECT_DATA[[#This Row],[DURATION]]*7)</f>
        <v>46709</v>
      </c>
      <c r="Y215" s="13">
        <f>(ROUNDUP((PROJECT_DATA[[#This Row],[FEE_REMAINING]]*PROJECT_DATA[[#This Row],[PERCENT_ENG]]/REFERENCE_DATA!$Q$3/PROJECT_DATA[[#This Row],[DURATION]]), 0))/IF(PROJECT_DATA[[#This Row],[WORK_SCENARIO]]="", REFERENCE_DATA!$V$4, INDEX(WORK_RATES[ENGINEERING], MATCH(PROJECT_DATA[[#This Row],[WORK_SCENARIO]], WORK_RATES[SCENARIO], 0)))</f>
        <v>0.55000000000000004</v>
      </c>
      <c r="Z215" s="13">
        <f>(ROUNDUP((PROJECT_DATA[[#This Row],[FEE_REMAINING]]*PROJECT_DATA[[#This Row],[PERCENT_PRODUCTION]]/REFERENCE_DATA!$Q$4/PROJECT_DATA[[#This Row],[DURATION]]), 0))/IF(PROJECT_DATA[[#This Row],[WORK_SCENARIO]]="", REFERENCE_DATA!$W$4, INDEX(WORK_RATES[PRODUCTION], MATCH(PROJECT_DATA[[#This Row],[WORK_SCENARIO]], WORK_RATES[SCENARIO], 0)))</f>
        <v>0.67500000000000004</v>
      </c>
    </row>
    <row r="216" spans="1:26">
      <c r="A216" s="19" t="s">
        <v>566</v>
      </c>
      <c r="B216" s="19" t="s">
        <v>29</v>
      </c>
      <c r="C216" s="19" t="s">
        <v>567</v>
      </c>
      <c r="D216" s="19" t="s">
        <v>172</v>
      </c>
      <c r="E216" s="19" t="s">
        <v>32</v>
      </c>
      <c r="F216" s="19" t="s">
        <v>42</v>
      </c>
      <c r="G216" s="19" t="s">
        <v>49</v>
      </c>
      <c r="H216" s="18">
        <v>45837</v>
      </c>
      <c r="I216" s="19" t="s">
        <v>72</v>
      </c>
      <c r="J216" s="20">
        <v>161332</v>
      </c>
      <c r="K216" s="21">
        <v>1</v>
      </c>
      <c r="L216" s="2">
        <f>IF(PROJECT_DATA[[#This Row],[STATUS]]="Inactive", 0, PROJECT_DATA[[#This Row],[FEE]] * IF(PROJECT_DATA[[#This Row],[STATUS]]="Active", 1, PROJECT_DATA[[#This Row],[CONVERSION_RATE]]))</f>
        <v>161332</v>
      </c>
      <c r="M216" s="20">
        <v>105667</v>
      </c>
      <c r="N216" s="21">
        <v>0.46363541545883558</v>
      </c>
      <c r="O216" s="3">
        <f>1-PROJECT_DATA[[#This Row],[PERCENT_ENG]]</f>
        <v>0.53636458454116442</v>
      </c>
      <c r="P216" s="21" t="s">
        <v>44</v>
      </c>
      <c r="Q216" s="2" cm="1">
        <f t="array" ref="Q216">_xlfn.IFNA(INDEX(BURN_RATES[RATE], (MATCH(PROJECT_DATA[[#This Row],[FEE]], BURN_RATES[FEE], 1))+1), 1) * PROJECT_DATA[[#This Row],[FEE]]</f>
        <v>8066.6</v>
      </c>
      <c r="S216" s="2">
        <f>IF(OR(PROJECT_DATA[[#This Row],[PREDICTED_MONTHLY_REVENUE_OVERRIDE]]="", PROJECT_DATA[[#This Row],[PREDICTED_MONTHLY_REVENUE_OVERRIDE]]=0), PROJECT_DATA[[#This Row],[PREDICTED_MONTHLY_REVENUE]], PROJECT_DATA[[#This Row],[PREDICTED_MONTHLY_REVENUE_OVERRIDE]])</f>
        <v>8066.6</v>
      </c>
      <c r="T216">
        <f>ROUNDUP(PROJECT_DATA[[#This Row],[FEE_REMAINING]]/PROJECT_DATA[[#This Row],[MONTHLY_REVENUE]] * 52/ 12, 0)</f>
        <v>57</v>
      </c>
      <c r="U216" s="19">
        <v>45</v>
      </c>
      <c r="V216">
        <f>IF(OR(PROJECT_DATA[[#This Row],[DURATION_OVERRIDE]]="", PROJECT_DATA[[#This Row],[DURATION_OVERRIDE]]=0), PROJECT_DATA[[#This Row],[PREDICTED_DURATION]], PROJECT_DATA[[#This Row],[DURATION_OVERRIDE]])</f>
        <v>45</v>
      </c>
      <c r="W216" s="5">
        <f>IF(PROJECT_DATA[[#This Row],[DURATION]]=PROJECT_DATA[[#This Row],[PREDICTED_DURATION]], PROJECT_DATA[[#This Row],[MONTHLY_REVENUE]], PROJECT_DATA[[#This Row],[FEE_REMAINING]]/(PROJECT_DATA[[#This Row],[DURATION]]*12/52))</f>
        <v>10175.340740740741</v>
      </c>
      <c r="X216" s="9">
        <f ca="1">IF(PROJECT_DATA[[#This Row],[STATUS]]="Active", REFERENCE_DATA!$S$2+PROJECT_DATA[[#This Row],[DURATION]]*7, PROJECT_DATA[[#This Row],[START_DATE]]+PROJECT_DATA[[#This Row],[DURATION]]*7)</f>
        <v>46392</v>
      </c>
      <c r="Y216" s="13">
        <f>(ROUNDUP((PROJECT_DATA[[#This Row],[FEE_REMAINING]]*PROJECT_DATA[[#This Row],[PERCENT_ENG]]/REFERENCE_DATA!$Q$3/PROJECT_DATA[[#This Row],[DURATION]]), 0))/IF(PROJECT_DATA[[#This Row],[WORK_SCENARIO]]="", REFERENCE_DATA!$V$4, INDEX(WORK_RATES[ENGINEERING], MATCH(PROJECT_DATA[[#This Row],[WORK_SCENARIO]], WORK_RATES[SCENARIO], 0)))</f>
        <v>0.27500000000000002</v>
      </c>
      <c r="Z216" s="13">
        <f>(ROUNDUP((PROJECT_DATA[[#This Row],[FEE_REMAINING]]*PROJECT_DATA[[#This Row],[PERCENT_PRODUCTION]]/REFERENCE_DATA!$Q$4/PROJECT_DATA[[#This Row],[DURATION]]), 0))/IF(PROJECT_DATA[[#This Row],[WORK_SCENARIO]]="", REFERENCE_DATA!$W$4, INDEX(WORK_RATES[PRODUCTION], MATCH(PROJECT_DATA[[#This Row],[WORK_SCENARIO]], WORK_RATES[SCENARIO], 0)))</f>
        <v>0.32500000000000001</v>
      </c>
    </row>
    <row r="217" spans="1:26">
      <c r="A217" s="19" t="s">
        <v>568</v>
      </c>
      <c r="B217" s="19" t="s">
        <v>29</v>
      </c>
      <c r="C217" s="19" t="s">
        <v>569</v>
      </c>
      <c r="D217" s="19" t="s">
        <v>97</v>
      </c>
      <c r="E217" s="19" t="s">
        <v>32</v>
      </c>
      <c r="F217" s="19" t="s">
        <v>55</v>
      </c>
      <c r="G217" s="19" t="s">
        <v>34</v>
      </c>
      <c r="H217" s="18">
        <v>45866</v>
      </c>
      <c r="I217" s="19" t="s">
        <v>61</v>
      </c>
      <c r="J217" s="20">
        <v>349794</v>
      </c>
      <c r="K217" s="21">
        <v>1</v>
      </c>
      <c r="L217" s="2">
        <f>IF(PROJECT_DATA[[#This Row],[STATUS]]="Inactive", 0, PROJECT_DATA[[#This Row],[FEE]] * IF(PROJECT_DATA[[#This Row],[STATUS]]="Active", 1, PROJECT_DATA[[#This Row],[CONVERSION_RATE]]))</f>
        <v>349794</v>
      </c>
      <c r="M217" s="20">
        <v>65395</v>
      </c>
      <c r="N217" s="21">
        <v>0.43312749044964838</v>
      </c>
      <c r="O217" s="3">
        <f>1-PROJECT_DATA[[#This Row],[PERCENT_ENG]]</f>
        <v>0.56687250955035162</v>
      </c>
      <c r="P217" s="21" t="s">
        <v>62</v>
      </c>
      <c r="Q217" s="2" cm="1">
        <f t="array" ref="Q217">_xlfn.IFNA(INDEX(BURN_RATES[RATE], (MATCH(PROJECT_DATA[[#This Row],[FEE]], BURN_RATES[FEE], 1))+1), 1) * PROJECT_DATA[[#This Row],[FEE]]</f>
        <v>13991.76</v>
      </c>
      <c r="S217" s="2">
        <f>IF(OR(PROJECT_DATA[[#This Row],[PREDICTED_MONTHLY_REVENUE_OVERRIDE]]="", PROJECT_DATA[[#This Row],[PREDICTED_MONTHLY_REVENUE_OVERRIDE]]=0), PROJECT_DATA[[#This Row],[PREDICTED_MONTHLY_REVENUE]], PROJECT_DATA[[#This Row],[PREDICTED_MONTHLY_REVENUE_OVERRIDE]])</f>
        <v>13991.76</v>
      </c>
      <c r="T217">
        <f>ROUNDUP(PROJECT_DATA[[#This Row],[FEE_REMAINING]]/PROJECT_DATA[[#This Row],[MONTHLY_REVENUE]] * 52/ 12, 0)</f>
        <v>21</v>
      </c>
      <c r="U217" s="19">
        <v>21</v>
      </c>
      <c r="V217">
        <f>IF(OR(PROJECT_DATA[[#This Row],[DURATION_OVERRIDE]]="", PROJECT_DATA[[#This Row],[DURATION_OVERRIDE]]=0), PROJECT_DATA[[#This Row],[PREDICTED_DURATION]], PROJECT_DATA[[#This Row],[DURATION_OVERRIDE]])</f>
        <v>21</v>
      </c>
      <c r="W217" s="5">
        <f>IF(PROJECT_DATA[[#This Row],[DURATION]]=PROJECT_DATA[[#This Row],[PREDICTED_DURATION]], PROJECT_DATA[[#This Row],[MONTHLY_REVENUE]], PROJECT_DATA[[#This Row],[FEE_REMAINING]]/(PROJECT_DATA[[#This Row],[DURATION]]*12/52))</f>
        <v>13991.76</v>
      </c>
      <c r="X217" s="9">
        <f ca="1">IF(PROJECT_DATA[[#This Row],[STATUS]]="Active", REFERENCE_DATA!$S$2+PROJECT_DATA[[#This Row],[DURATION]]*7, PROJECT_DATA[[#This Row],[START_DATE]]+PROJECT_DATA[[#This Row],[DURATION]]*7)</f>
        <v>46224</v>
      </c>
      <c r="Y217" s="13">
        <f>(ROUNDUP((PROJECT_DATA[[#This Row],[FEE_REMAINING]]*PROJECT_DATA[[#This Row],[PERCENT_ENG]]/REFERENCE_DATA!$Q$3/PROJECT_DATA[[#This Row],[DURATION]]), 0))/IF(PROJECT_DATA[[#This Row],[WORK_SCENARIO]]="", REFERENCE_DATA!$V$4, INDEX(WORK_RATES[ENGINEERING], MATCH(PROJECT_DATA[[#This Row],[WORK_SCENARIO]], WORK_RATES[SCENARIO], 0)))</f>
        <v>0.31111111111111112</v>
      </c>
      <c r="Z217" s="13">
        <f>(ROUNDUP((PROJECT_DATA[[#This Row],[FEE_REMAINING]]*PROJECT_DATA[[#This Row],[PERCENT_PRODUCTION]]/REFERENCE_DATA!$Q$4/PROJECT_DATA[[#This Row],[DURATION]]), 0))/IF(PROJECT_DATA[[#This Row],[WORK_SCENARIO]]="", REFERENCE_DATA!$W$4, INDEX(WORK_RATES[PRODUCTION], MATCH(PROJECT_DATA[[#This Row],[WORK_SCENARIO]], WORK_RATES[SCENARIO], 0)))</f>
        <v>0.42857142857142855</v>
      </c>
    </row>
    <row r="218" spans="1:26">
      <c r="A218" s="19" t="s">
        <v>570</v>
      </c>
      <c r="B218" s="19" t="s">
        <v>29</v>
      </c>
      <c r="C218" s="19" t="s">
        <v>571</v>
      </c>
      <c r="D218" s="19" t="s">
        <v>239</v>
      </c>
      <c r="E218" s="19" t="s">
        <v>242</v>
      </c>
      <c r="F218" s="19" t="s">
        <v>33</v>
      </c>
      <c r="G218" s="19" t="s">
        <v>49</v>
      </c>
      <c r="H218" s="18">
        <v>45863</v>
      </c>
      <c r="I218" s="19" t="s">
        <v>107</v>
      </c>
      <c r="J218" s="20">
        <v>470294</v>
      </c>
      <c r="K218" s="21">
        <v>1</v>
      </c>
      <c r="L218" s="2">
        <f>IF(PROJECT_DATA[[#This Row],[STATUS]]="Inactive", 0, PROJECT_DATA[[#This Row],[FEE]] * IF(PROJECT_DATA[[#This Row],[STATUS]]="Active", 1, PROJECT_DATA[[#This Row],[CONVERSION_RATE]]))</f>
        <v>470294</v>
      </c>
      <c r="M218" s="20">
        <v>141207</v>
      </c>
      <c r="N218" s="21">
        <v>0.46401009454339903</v>
      </c>
      <c r="O218" s="3">
        <f>1-PROJECT_DATA[[#This Row],[PERCENT_ENG]]</f>
        <v>0.53598990545660097</v>
      </c>
      <c r="P218" s="21" t="s">
        <v>94</v>
      </c>
      <c r="Q218" s="2" cm="1">
        <f t="array" ref="Q218">_xlfn.IFNA(INDEX(BURN_RATES[RATE], (MATCH(PROJECT_DATA[[#This Row],[FEE]], BURN_RATES[FEE], 1))+1), 1) * PROJECT_DATA[[#This Row],[FEE]]</f>
        <v>16460.29</v>
      </c>
      <c r="S218" s="2">
        <f>IF(OR(PROJECT_DATA[[#This Row],[PREDICTED_MONTHLY_REVENUE_OVERRIDE]]="", PROJECT_DATA[[#This Row],[PREDICTED_MONTHLY_REVENUE_OVERRIDE]]=0), PROJECT_DATA[[#This Row],[PREDICTED_MONTHLY_REVENUE]], PROJECT_DATA[[#This Row],[PREDICTED_MONTHLY_REVENUE_OVERRIDE]])</f>
        <v>16460.29</v>
      </c>
      <c r="T218">
        <f>ROUNDUP(PROJECT_DATA[[#This Row],[FEE_REMAINING]]/PROJECT_DATA[[#This Row],[MONTHLY_REVENUE]] * 52/ 12, 0)</f>
        <v>38</v>
      </c>
      <c r="U218" s="19">
        <v>33</v>
      </c>
      <c r="V218">
        <f>IF(OR(PROJECT_DATA[[#This Row],[DURATION_OVERRIDE]]="", PROJECT_DATA[[#This Row],[DURATION_OVERRIDE]]=0), PROJECT_DATA[[#This Row],[PREDICTED_DURATION]], PROJECT_DATA[[#This Row],[DURATION_OVERRIDE]])</f>
        <v>33</v>
      </c>
      <c r="W218" s="5">
        <f>IF(PROJECT_DATA[[#This Row],[DURATION]]=PROJECT_DATA[[#This Row],[PREDICTED_DURATION]], PROJECT_DATA[[#This Row],[MONTHLY_REVENUE]], PROJECT_DATA[[#This Row],[FEE_REMAINING]]/(PROJECT_DATA[[#This Row],[DURATION]]*12/52))</f>
        <v>18542.333333333336</v>
      </c>
      <c r="X218" s="9">
        <f ca="1">IF(PROJECT_DATA[[#This Row],[STATUS]]="Active", REFERENCE_DATA!$S$2+PROJECT_DATA[[#This Row],[DURATION]]*7, PROJECT_DATA[[#This Row],[START_DATE]]+PROJECT_DATA[[#This Row],[DURATION]]*7)</f>
        <v>46308</v>
      </c>
      <c r="Y218" s="13">
        <f>(ROUNDUP((PROJECT_DATA[[#This Row],[FEE_REMAINING]]*PROJECT_DATA[[#This Row],[PERCENT_ENG]]/REFERENCE_DATA!$Q$3/PROJECT_DATA[[#This Row],[DURATION]]), 0))/IF(PROJECT_DATA[[#This Row],[WORK_SCENARIO]]="", REFERENCE_DATA!$V$4, INDEX(WORK_RATES[ENGINEERING], MATCH(PROJECT_DATA[[#This Row],[WORK_SCENARIO]], WORK_RATES[SCENARIO], 0)))</f>
        <v>0.5714285714285714</v>
      </c>
      <c r="Z218" s="13">
        <f>(ROUNDUP((PROJECT_DATA[[#This Row],[FEE_REMAINING]]*PROJECT_DATA[[#This Row],[PERCENT_PRODUCTION]]/REFERENCE_DATA!$Q$4/PROJECT_DATA[[#This Row],[DURATION]]), 0))/IF(PROJECT_DATA[[#This Row],[WORK_SCENARIO]]="", REFERENCE_DATA!$W$4, INDEX(WORK_RATES[PRODUCTION], MATCH(PROJECT_DATA[[#This Row],[WORK_SCENARIO]], WORK_RATES[SCENARIO], 0)))</f>
        <v>0.71875</v>
      </c>
    </row>
    <row r="219" spans="1:26">
      <c r="A219" s="19" t="s">
        <v>572</v>
      </c>
      <c r="B219" s="19" t="s">
        <v>38</v>
      </c>
      <c r="C219" s="19" t="s">
        <v>573</v>
      </c>
      <c r="D219" s="19" t="s">
        <v>137</v>
      </c>
      <c r="E219" s="19" t="s">
        <v>227</v>
      </c>
      <c r="F219" s="19" t="s">
        <v>42</v>
      </c>
      <c r="G219" s="19" t="s">
        <v>56</v>
      </c>
      <c r="H219" s="18">
        <v>46355</v>
      </c>
      <c r="I219" s="19" t="s">
        <v>118</v>
      </c>
      <c r="J219" s="20">
        <v>30541</v>
      </c>
      <c r="K219" s="21">
        <v>0.31771178796815919</v>
      </c>
      <c r="L219" s="2">
        <f>IF(PROJECT_DATA[[#This Row],[STATUS]]="Inactive", 0, PROJECT_DATA[[#This Row],[FEE]] * IF(PROJECT_DATA[[#This Row],[STATUS]]="Active", 1, PROJECT_DATA[[#This Row],[CONVERSION_RATE]]))</f>
        <v>9703.23571633555</v>
      </c>
      <c r="M219" s="20">
        <v>9703.23571633555</v>
      </c>
      <c r="N219" s="21">
        <v>0.63290692792749481</v>
      </c>
      <c r="O219" s="3">
        <f>1-PROJECT_DATA[[#This Row],[PERCENT_ENG]]</f>
        <v>0.36709307207250519</v>
      </c>
      <c r="P219" s="21" t="s">
        <v>36</v>
      </c>
      <c r="Q219" s="2" cm="1">
        <f t="array" ref="Q219">_xlfn.IFNA(INDEX(BURN_RATES[RATE], (MATCH(PROJECT_DATA[[#This Row],[FEE]], BURN_RATES[FEE], 1))+1), 1) * PROJECT_DATA[[#This Row],[FEE]]</f>
        <v>6108.2000000000007</v>
      </c>
      <c r="S219" s="2">
        <f>IF(OR(PROJECT_DATA[[#This Row],[PREDICTED_MONTHLY_REVENUE_OVERRIDE]]="", PROJECT_DATA[[#This Row],[PREDICTED_MONTHLY_REVENUE_OVERRIDE]]=0), PROJECT_DATA[[#This Row],[PREDICTED_MONTHLY_REVENUE]], PROJECT_DATA[[#This Row],[PREDICTED_MONTHLY_REVENUE_OVERRIDE]])</f>
        <v>6108.2000000000007</v>
      </c>
      <c r="T219">
        <f>ROUNDUP(PROJECT_DATA[[#This Row],[FEE_REMAINING]]/PROJECT_DATA[[#This Row],[MONTHLY_REVENUE]] * 52/ 12, 0)</f>
        <v>7</v>
      </c>
      <c r="U219" s="19">
        <v>5</v>
      </c>
      <c r="V219">
        <f>IF(OR(PROJECT_DATA[[#This Row],[DURATION_OVERRIDE]]="", PROJECT_DATA[[#This Row],[DURATION_OVERRIDE]]=0), PROJECT_DATA[[#This Row],[PREDICTED_DURATION]], PROJECT_DATA[[#This Row],[DURATION_OVERRIDE]])</f>
        <v>5</v>
      </c>
      <c r="W219" s="5">
        <f>IF(PROJECT_DATA[[#This Row],[DURATION]]=PROJECT_DATA[[#This Row],[PREDICTED_DURATION]], PROJECT_DATA[[#This Row],[MONTHLY_REVENUE]], PROJECT_DATA[[#This Row],[FEE_REMAINING]]/(PROJECT_DATA[[#This Row],[DURATION]]*12/52))</f>
        <v>8409.4709541574775</v>
      </c>
      <c r="X219" s="9">
        <f>IF(PROJECT_DATA[[#This Row],[STATUS]]="Active", REFERENCE_DATA!$S$2+PROJECT_DATA[[#This Row],[DURATION]]*7, PROJECT_DATA[[#This Row],[START_DATE]]+PROJECT_DATA[[#This Row],[DURATION]]*7)</f>
        <v>46390</v>
      </c>
      <c r="Y219" s="13">
        <f>(ROUNDUP((PROJECT_DATA[[#This Row],[FEE_REMAINING]]*PROJECT_DATA[[#This Row],[PERCENT_ENG]]/REFERENCE_DATA!$Q$3/PROJECT_DATA[[#This Row],[DURATION]]), 0))/IF(PROJECT_DATA[[#This Row],[WORK_SCENARIO]]="", REFERENCE_DATA!$V$4, INDEX(WORK_RATES[ENGINEERING], MATCH(PROJECT_DATA[[#This Row],[WORK_SCENARIO]], WORK_RATES[SCENARIO], 0)))</f>
        <v>0.26</v>
      </c>
      <c r="Z219" s="13">
        <f>(ROUNDUP((PROJECT_DATA[[#This Row],[FEE_REMAINING]]*PROJECT_DATA[[#This Row],[PERCENT_PRODUCTION]]/REFERENCE_DATA!$Q$4/PROJECT_DATA[[#This Row],[DURATION]]), 0))/IF(PROJECT_DATA[[#This Row],[WORK_SCENARIO]]="", REFERENCE_DATA!$W$4, INDEX(WORK_RATES[PRODUCTION], MATCH(PROJECT_DATA[[#This Row],[WORK_SCENARIO]], WORK_RATES[SCENARIO], 0)))</f>
        <v>0.18181818181818182</v>
      </c>
    </row>
    <row r="220" spans="1:26">
      <c r="A220" s="19" t="s">
        <v>574</v>
      </c>
      <c r="B220" s="19" t="s">
        <v>38</v>
      </c>
      <c r="C220" s="19" t="s">
        <v>575</v>
      </c>
      <c r="D220" s="19" t="s">
        <v>422</v>
      </c>
      <c r="E220" s="19" t="s">
        <v>102</v>
      </c>
      <c r="F220" s="19" t="s">
        <v>42</v>
      </c>
      <c r="G220" s="19" t="s">
        <v>78</v>
      </c>
      <c r="H220" s="18">
        <v>46111</v>
      </c>
      <c r="I220" s="19" t="s">
        <v>107</v>
      </c>
      <c r="J220" s="20">
        <v>427063</v>
      </c>
      <c r="K220" s="21">
        <v>0.85192621629935783</v>
      </c>
      <c r="L220" s="2">
        <f>IF(PROJECT_DATA[[#This Row],[STATUS]]="Inactive", 0, PROJECT_DATA[[#This Row],[FEE]] * IF(PROJECT_DATA[[#This Row],[STATUS]]="Active", 1, PROJECT_DATA[[#This Row],[CONVERSION_RATE]]))</f>
        <v>363826.16571145266</v>
      </c>
      <c r="M220" s="20">
        <v>363826.16571145266</v>
      </c>
      <c r="N220" s="21">
        <v>0.72378348983572527</v>
      </c>
      <c r="O220" s="3">
        <f>1-PROJECT_DATA[[#This Row],[PERCENT_ENG]]</f>
        <v>0.27621651016427473</v>
      </c>
      <c r="P220" s="21" t="s">
        <v>62</v>
      </c>
      <c r="Q220" s="2" cm="1">
        <f t="array" ref="Q220">_xlfn.IFNA(INDEX(BURN_RATES[RATE], (MATCH(PROJECT_DATA[[#This Row],[FEE]], BURN_RATES[FEE], 1))+1), 1) * PROJECT_DATA[[#This Row],[FEE]]</f>
        <v>17082.52</v>
      </c>
      <c r="S220" s="2">
        <f>IF(OR(PROJECT_DATA[[#This Row],[PREDICTED_MONTHLY_REVENUE_OVERRIDE]]="", PROJECT_DATA[[#This Row],[PREDICTED_MONTHLY_REVENUE_OVERRIDE]]=0), PROJECT_DATA[[#This Row],[PREDICTED_MONTHLY_REVENUE]], PROJECT_DATA[[#This Row],[PREDICTED_MONTHLY_REVENUE_OVERRIDE]])</f>
        <v>17082.52</v>
      </c>
      <c r="T220">
        <f>ROUNDUP(PROJECT_DATA[[#This Row],[FEE_REMAINING]]/PROJECT_DATA[[#This Row],[MONTHLY_REVENUE]] * 52/ 12, 0)</f>
        <v>93</v>
      </c>
      <c r="U220" s="19">
        <v>78</v>
      </c>
      <c r="V220">
        <f>IF(OR(PROJECT_DATA[[#This Row],[DURATION_OVERRIDE]]="", PROJECT_DATA[[#This Row],[DURATION_OVERRIDE]]=0), PROJECT_DATA[[#This Row],[PREDICTED_DURATION]], PROJECT_DATA[[#This Row],[DURATION_OVERRIDE]])</f>
        <v>78</v>
      </c>
      <c r="W220" s="5">
        <f>IF(PROJECT_DATA[[#This Row],[DURATION]]=PROJECT_DATA[[#This Row],[PREDICTED_DURATION]], PROJECT_DATA[[#This Row],[MONTHLY_REVENUE]], PROJECT_DATA[[#This Row],[FEE_REMAINING]]/(PROJECT_DATA[[#This Row],[DURATION]]*12/52))</f>
        <v>20212.56476174737</v>
      </c>
      <c r="X220" s="9">
        <f>IF(PROJECT_DATA[[#This Row],[STATUS]]="Active", REFERENCE_DATA!$S$2+PROJECT_DATA[[#This Row],[DURATION]]*7, PROJECT_DATA[[#This Row],[START_DATE]]+PROJECT_DATA[[#This Row],[DURATION]]*7)</f>
        <v>46657</v>
      </c>
      <c r="Y220" s="13">
        <f>(ROUNDUP((PROJECT_DATA[[#This Row],[FEE_REMAINING]]*PROJECT_DATA[[#This Row],[PERCENT_ENG]]/REFERENCE_DATA!$Q$3/PROJECT_DATA[[#This Row],[DURATION]]), 0))/IF(PROJECT_DATA[[#This Row],[WORK_SCENARIO]]="", REFERENCE_DATA!$V$4, INDEX(WORK_RATES[ENGINEERING], MATCH(PROJECT_DATA[[#This Row],[WORK_SCENARIO]], WORK_RATES[SCENARIO], 0)))</f>
        <v>0.75555555555555554</v>
      </c>
      <c r="Z220"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221" spans="1:26">
      <c r="A221" s="19" t="s">
        <v>576</v>
      </c>
      <c r="B221" s="19" t="s">
        <v>29</v>
      </c>
      <c r="C221" s="19" t="s">
        <v>577</v>
      </c>
      <c r="D221" s="19" t="s">
        <v>155</v>
      </c>
      <c r="E221" s="19" t="s">
        <v>352</v>
      </c>
      <c r="F221" s="19" t="s">
        <v>55</v>
      </c>
      <c r="G221" s="19" t="s">
        <v>78</v>
      </c>
      <c r="H221" s="18">
        <v>45855</v>
      </c>
      <c r="I221" s="19" t="s">
        <v>43</v>
      </c>
      <c r="J221" s="20">
        <v>294395</v>
      </c>
      <c r="K221" s="21">
        <v>1</v>
      </c>
      <c r="L221" s="2">
        <f>IF(PROJECT_DATA[[#This Row],[STATUS]]="Inactive", 0, PROJECT_DATA[[#This Row],[FEE]] * IF(PROJECT_DATA[[#This Row],[STATUS]]="Active", 1, PROJECT_DATA[[#This Row],[CONVERSION_RATE]]))</f>
        <v>294395</v>
      </c>
      <c r="M221" s="20">
        <v>183972</v>
      </c>
      <c r="N221" s="21">
        <v>0.63837453352449181</v>
      </c>
      <c r="O221" s="3">
        <f>1-PROJECT_DATA[[#This Row],[PERCENT_ENG]]</f>
        <v>0.36162546647550819</v>
      </c>
      <c r="P221" s="21" t="s">
        <v>44</v>
      </c>
      <c r="Q221" s="2" cm="1">
        <f t="array" ref="Q221">_xlfn.IFNA(INDEX(BURN_RATES[RATE], (MATCH(PROJECT_DATA[[#This Row],[FEE]], BURN_RATES[FEE], 1))+1), 1) * PROJECT_DATA[[#This Row],[FEE]]</f>
        <v>11775.800000000001</v>
      </c>
      <c r="S221" s="2">
        <f>IF(OR(PROJECT_DATA[[#This Row],[PREDICTED_MONTHLY_REVENUE_OVERRIDE]]="", PROJECT_DATA[[#This Row],[PREDICTED_MONTHLY_REVENUE_OVERRIDE]]=0), PROJECT_DATA[[#This Row],[PREDICTED_MONTHLY_REVENUE]], PROJECT_DATA[[#This Row],[PREDICTED_MONTHLY_REVENUE_OVERRIDE]])</f>
        <v>11775.800000000001</v>
      </c>
      <c r="T221">
        <f>ROUNDUP(PROJECT_DATA[[#This Row],[FEE_REMAINING]]/PROJECT_DATA[[#This Row],[MONTHLY_REVENUE]] * 52/ 12, 0)</f>
        <v>68</v>
      </c>
      <c r="U221" s="19">
        <v>57</v>
      </c>
      <c r="V221">
        <f>IF(OR(PROJECT_DATA[[#This Row],[DURATION_OVERRIDE]]="", PROJECT_DATA[[#This Row],[DURATION_OVERRIDE]]=0), PROJECT_DATA[[#This Row],[PREDICTED_DURATION]], PROJECT_DATA[[#This Row],[DURATION_OVERRIDE]])</f>
        <v>57</v>
      </c>
      <c r="W221" s="5">
        <f>IF(PROJECT_DATA[[#This Row],[DURATION]]=PROJECT_DATA[[#This Row],[PREDICTED_DURATION]], PROJECT_DATA[[#This Row],[MONTHLY_REVENUE]], PROJECT_DATA[[#This Row],[FEE_REMAINING]]/(PROJECT_DATA[[#This Row],[DURATION]]*12/52))</f>
        <v>13986.175438596492</v>
      </c>
      <c r="X221" s="9">
        <f ca="1">IF(PROJECT_DATA[[#This Row],[STATUS]]="Active", REFERENCE_DATA!$S$2+PROJECT_DATA[[#This Row],[DURATION]]*7, PROJECT_DATA[[#This Row],[START_DATE]]+PROJECT_DATA[[#This Row],[DURATION]]*7)</f>
        <v>46476</v>
      </c>
      <c r="Y221" s="13">
        <f>(ROUNDUP((PROJECT_DATA[[#This Row],[FEE_REMAINING]]*PROJECT_DATA[[#This Row],[PERCENT_ENG]]/REFERENCE_DATA!$Q$3/PROJECT_DATA[[#This Row],[DURATION]]), 0))/IF(PROJECT_DATA[[#This Row],[WORK_SCENARIO]]="", REFERENCE_DATA!$V$4, INDEX(WORK_RATES[ENGINEERING], MATCH(PROJECT_DATA[[#This Row],[WORK_SCENARIO]], WORK_RATES[SCENARIO], 0)))</f>
        <v>0.52500000000000002</v>
      </c>
      <c r="Z221" s="13">
        <f>(ROUNDUP((PROJECT_DATA[[#This Row],[FEE_REMAINING]]*PROJECT_DATA[[#This Row],[PERCENT_PRODUCTION]]/REFERENCE_DATA!$Q$4/PROJECT_DATA[[#This Row],[DURATION]]), 0))/IF(PROJECT_DATA[[#This Row],[WORK_SCENARIO]]="", REFERENCE_DATA!$W$4, INDEX(WORK_RATES[PRODUCTION], MATCH(PROJECT_DATA[[#This Row],[WORK_SCENARIO]], WORK_RATES[SCENARIO], 0)))</f>
        <v>0.3</v>
      </c>
    </row>
    <row r="222" spans="1:26">
      <c r="A222" s="19" t="s">
        <v>578</v>
      </c>
      <c r="B222" s="19" t="s">
        <v>29</v>
      </c>
      <c r="C222" s="19" t="s">
        <v>579</v>
      </c>
      <c r="D222" s="19" t="s">
        <v>97</v>
      </c>
      <c r="E222" s="19" t="s">
        <v>288</v>
      </c>
      <c r="F222" s="19" t="s">
        <v>55</v>
      </c>
      <c r="G222" s="19" t="s">
        <v>67</v>
      </c>
      <c r="H222" s="18">
        <v>45864</v>
      </c>
      <c r="I222" s="19" t="s">
        <v>35</v>
      </c>
      <c r="J222" s="20">
        <v>393514</v>
      </c>
      <c r="K222" s="21">
        <v>1</v>
      </c>
      <c r="L222" s="2">
        <f>IF(PROJECT_DATA[[#This Row],[STATUS]]="Inactive", 0, PROJECT_DATA[[#This Row],[FEE]] * IF(PROJECT_DATA[[#This Row],[STATUS]]="Active", 1, PROJECT_DATA[[#This Row],[CONVERSION_RATE]]))</f>
        <v>393514</v>
      </c>
      <c r="M222" s="20">
        <v>361446</v>
      </c>
      <c r="N222" s="21">
        <v>0.45467396920404979</v>
      </c>
      <c r="O222" s="3">
        <f>1-PROJECT_DATA[[#This Row],[PERCENT_ENG]]</f>
        <v>0.54532603079595021</v>
      </c>
      <c r="P222" s="21" t="s">
        <v>94</v>
      </c>
      <c r="Q222" s="2" cm="1">
        <f t="array" ref="Q222">_xlfn.IFNA(INDEX(BURN_RATES[RATE], (MATCH(PROJECT_DATA[[#This Row],[FEE]], BURN_RATES[FEE], 1))+1), 1) * PROJECT_DATA[[#This Row],[FEE]]</f>
        <v>15740.56</v>
      </c>
      <c r="S222" s="2">
        <f>IF(OR(PROJECT_DATA[[#This Row],[PREDICTED_MONTHLY_REVENUE_OVERRIDE]]="", PROJECT_DATA[[#This Row],[PREDICTED_MONTHLY_REVENUE_OVERRIDE]]=0), PROJECT_DATA[[#This Row],[PREDICTED_MONTHLY_REVENUE]], PROJECT_DATA[[#This Row],[PREDICTED_MONTHLY_REVENUE_OVERRIDE]])</f>
        <v>15740.56</v>
      </c>
      <c r="T222">
        <f>ROUNDUP(PROJECT_DATA[[#This Row],[FEE_REMAINING]]/PROJECT_DATA[[#This Row],[MONTHLY_REVENUE]] * 52/ 12, 0)</f>
        <v>100</v>
      </c>
      <c r="U222" s="19"/>
      <c r="V222">
        <f>IF(OR(PROJECT_DATA[[#This Row],[DURATION_OVERRIDE]]="", PROJECT_DATA[[#This Row],[DURATION_OVERRIDE]]=0), PROJECT_DATA[[#This Row],[PREDICTED_DURATION]], PROJECT_DATA[[#This Row],[DURATION_OVERRIDE]])</f>
        <v>100</v>
      </c>
      <c r="W222" s="5">
        <f>IF(PROJECT_DATA[[#This Row],[DURATION]]=PROJECT_DATA[[#This Row],[PREDICTED_DURATION]], PROJECT_DATA[[#This Row],[MONTHLY_REVENUE]], PROJECT_DATA[[#This Row],[FEE_REMAINING]]/(PROJECT_DATA[[#This Row],[DURATION]]*12/52))</f>
        <v>15740.56</v>
      </c>
      <c r="X222" s="9">
        <f ca="1">IF(PROJECT_DATA[[#This Row],[STATUS]]="Active", REFERENCE_DATA!$S$2+PROJECT_DATA[[#This Row],[DURATION]]*7, PROJECT_DATA[[#This Row],[START_DATE]]+PROJECT_DATA[[#This Row],[DURATION]]*7)</f>
        <v>46777</v>
      </c>
      <c r="Y222" s="13">
        <f>(ROUNDUP((PROJECT_DATA[[#This Row],[FEE_REMAINING]]*PROJECT_DATA[[#This Row],[PERCENT_ENG]]/REFERENCE_DATA!$Q$3/PROJECT_DATA[[#This Row],[DURATION]]), 0))/IF(PROJECT_DATA[[#This Row],[WORK_SCENARIO]]="", REFERENCE_DATA!$V$4, INDEX(WORK_RATES[ENGINEERING], MATCH(PROJECT_DATA[[#This Row],[WORK_SCENARIO]], WORK_RATES[SCENARIO], 0)))</f>
        <v>0.48571428571428571</v>
      </c>
      <c r="Z222" s="13">
        <f>(ROUNDUP((PROJECT_DATA[[#This Row],[FEE_REMAINING]]*PROJECT_DATA[[#This Row],[PERCENT_PRODUCTION]]/REFERENCE_DATA!$Q$4/PROJECT_DATA[[#This Row],[DURATION]]), 0))/IF(PROJECT_DATA[[#This Row],[WORK_SCENARIO]]="", REFERENCE_DATA!$W$4, INDEX(WORK_RATES[PRODUCTION], MATCH(PROJECT_DATA[[#This Row],[WORK_SCENARIO]], WORK_RATES[SCENARIO], 0)))</f>
        <v>0.625</v>
      </c>
    </row>
    <row r="223" spans="1:26">
      <c r="A223" s="19" t="s">
        <v>580</v>
      </c>
      <c r="B223" s="19" t="s">
        <v>29</v>
      </c>
      <c r="C223" s="19" t="s">
        <v>581</v>
      </c>
      <c r="D223" s="19" t="s">
        <v>71</v>
      </c>
      <c r="E223" s="19" t="s">
        <v>87</v>
      </c>
      <c r="F223" s="19" t="s">
        <v>42</v>
      </c>
      <c r="G223" s="19" t="s">
        <v>67</v>
      </c>
      <c r="H223" s="18">
        <v>45803</v>
      </c>
      <c r="I223" s="19" t="s">
        <v>68</v>
      </c>
      <c r="J223" s="20">
        <v>250499</v>
      </c>
      <c r="K223" s="21">
        <v>1</v>
      </c>
      <c r="L223" s="2">
        <f>IF(PROJECT_DATA[[#This Row],[STATUS]]="Inactive", 0, PROJECT_DATA[[#This Row],[FEE]] * IF(PROJECT_DATA[[#This Row],[STATUS]]="Active", 1, PROJECT_DATA[[#This Row],[CONVERSION_RATE]]))</f>
        <v>250499</v>
      </c>
      <c r="M223" s="20">
        <v>30000</v>
      </c>
      <c r="N223" s="21">
        <v>0.40079569382670699</v>
      </c>
      <c r="O223" s="3">
        <f>1-PROJECT_DATA[[#This Row],[PERCENT_ENG]]</f>
        <v>0.59920430617329301</v>
      </c>
      <c r="P223" s="21" t="s">
        <v>36</v>
      </c>
      <c r="Q223" s="2" cm="1">
        <f t="array" ref="Q223">_xlfn.IFNA(INDEX(BURN_RATES[RATE], (MATCH(PROJECT_DATA[[#This Row],[FEE]], BURN_RATES[FEE], 1))+1), 1) * PROJECT_DATA[[#This Row],[FEE]]</f>
        <v>10019.960000000001</v>
      </c>
      <c r="S223" s="2">
        <f>IF(OR(PROJECT_DATA[[#This Row],[PREDICTED_MONTHLY_REVENUE_OVERRIDE]]="", PROJECT_DATA[[#This Row],[PREDICTED_MONTHLY_REVENUE_OVERRIDE]]=0), PROJECT_DATA[[#This Row],[PREDICTED_MONTHLY_REVENUE]], PROJECT_DATA[[#This Row],[PREDICTED_MONTHLY_REVENUE_OVERRIDE]])</f>
        <v>10019.960000000001</v>
      </c>
      <c r="T223">
        <f>ROUNDUP(PROJECT_DATA[[#This Row],[FEE_REMAINING]]/PROJECT_DATA[[#This Row],[MONTHLY_REVENUE]] * 52/ 12, 0)</f>
        <v>13</v>
      </c>
      <c r="U223" s="19">
        <v>17</v>
      </c>
      <c r="V223">
        <f>IF(OR(PROJECT_DATA[[#This Row],[DURATION_OVERRIDE]]="", PROJECT_DATA[[#This Row],[DURATION_OVERRIDE]]=0), PROJECT_DATA[[#This Row],[PREDICTED_DURATION]], PROJECT_DATA[[#This Row],[DURATION_OVERRIDE]])</f>
        <v>17</v>
      </c>
      <c r="W223" s="5">
        <f>IF(PROJECT_DATA[[#This Row],[DURATION]]=PROJECT_DATA[[#This Row],[PREDICTED_DURATION]], PROJECT_DATA[[#This Row],[MONTHLY_REVENUE]], PROJECT_DATA[[#This Row],[FEE_REMAINING]]/(PROJECT_DATA[[#This Row],[DURATION]]*12/52))</f>
        <v>7647.0588235294117</v>
      </c>
      <c r="X223" s="9">
        <f ca="1">IF(PROJECT_DATA[[#This Row],[STATUS]]="Active", REFERENCE_DATA!$S$2+PROJECT_DATA[[#This Row],[DURATION]]*7, PROJECT_DATA[[#This Row],[START_DATE]]+PROJECT_DATA[[#This Row],[DURATION]]*7)</f>
        <v>46196</v>
      </c>
      <c r="Y223" s="13">
        <f>(ROUNDUP((PROJECT_DATA[[#This Row],[FEE_REMAINING]]*PROJECT_DATA[[#This Row],[PERCENT_ENG]]/REFERENCE_DATA!$Q$3/PROJECT_DATA[[#This Row],[DURATION]]), 0))/IF(PROJECT_DATA[[#This Row],[WORK_SCENARIO]]="", REFERENCE_DATA!$V$4, INDEX(WORK_RATES[ENGINEERING], MATCH(PROJECT_DATA[[#This Row],[WORK_SCENARIO]], WORK_RATES[SCENARIO], 0)))</f>
        <v>0.16</v>
      </c>
      <c r="Z223"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24" spans="1:26">
      <c r="A224" s="19" t="s">
        <v>582</v>
      </c>
      <c r="B224" s="19" t="s">
        <v>29</v>
      </c>
      <c r="C224" s="19" t="s">
        <v>583</v>
      </c>
      <c r="D224" s="19" t="s">
        <v>82</v>
      </c>
      <c r="E224" s="19" t="s">
        <v>186</v>
      </c>
      <c r="F224" s="19" t="s">
        <v>33</v>
      </c>
      <c r="G224" s="19" t="s">
        <v>149</v>
      </c>
      <c r="H224" s="18">
        <v>45791</v>
      </c>
      <c r="I224" s="19" t="s">
        <v>177</v>
      </c>
      <c r="J224" s="20">
        <v>601527</v>
      </c>
      <c r="K224" s="21">
        <v>1</v>
      </c>
      <c r="L224" s="2">
        <f>IF(PROJECT_DATA[[#This Row],[STATUS]]="Inactive", 0, PROJECT_DATA[[#This Row],[FEE]] * IF(PROJECT_DATA[[#This Row],[STATUS]]="Active", 1, PROJECT_DATA[[#This Row],[CONVERSION_RATE]]))</f>
        <v>601527</v>
      </c>
      <c r="M224" s="20">
        <v>203417</v>
      </c>
      <c r="N224" s="21">
        <v>0.44718261980142121</v>
      </c>
      <c r="O224" s="3">
        <f>1-PROJECT_DATA[[#This Row],[PERCENT_ENG]]</f>
        <v>0.55281738019857873</v>
      </c>
      <c r="P224" s="21" t="s">
        <v>94</v>
      </c>
      <c r="Q224" s="2" cm="1">
        <f t="array" ref="Q224">_xlfn.IFNA(INDEX(BURN_RATES[RATE], (MATCH(PROJECT_DATA[[#This Row],[FEE]], BURN_RATES[FEE], 1))+1), 1) * PROJECT_DATA[[#This Row],[FEE]]</f>
        <v>21053.445000000003</v>
      </c>
      <c r="S224" s="2">
        <f>IF(OR(PROJECT_DATA[[#This Row],[PREDICTED_MONTHLY_REVENUE_OVERRIDE]]="", PROJECT_DATA[[#This Row],[PREDICTED_MONTHLY_REVENUE_OVERRIDE]]=0), PROJECT_DATA[[#This Row],[PREDICTED_MONTHLY_REVENUE]], PROJECT_DATA[[#This Row],[PREDICTED_MONTHLY_REVENUE_OVERRIDE]])</f>
        <v>21053.445000000003</v>
      </c>
      <c r="T224">
        <f>ROUNDUP(PROJECT_DATA[[#This Row],[FEE_REMAINING]]/PROJECT_DATA[[#This Row],[MONTHLY_REVENUE]] * 52/ 12, 0)</f>
        <v>42</v>
      </c>
      <c r="U224" s="19"/>
      <c r="V224">
        <f>IF(OR(PROJECT_DATA[[#This Row],[DURATION_OVERRIDE]]="", PROJECT_DATA[[#This Row],[DURATION_OVERRIDE]]=0), PROJECT_DATA[[#This Row],[PREDICTED_DURATION]], PROJECT_DATA[[#This Row],[DURATION_OVERRIDE]])</f>
        <v>42</v>
      </c>
      <c r="W224" s="5">
        <f>IF(PROJECT_DATA[[#This Row],[DURATION]]=PROJECT_DATA[[#This Row],[PREDICTED_DURATION]], PROJECT_DATA[[#This Row],[MONTHLY_REVENUE]], PROJECT_DATA[[#This Row],[FEE_REMAINING]]/(PROJECT_DATA[[#This Row],[DURATION]]*12/52))</f>
        <v>21053.445000000003</v>
      </c>
      <c r="X224" s="9">
        <f ca="1">IF(PROJECT_DATA[[#This Row],[STATUS]]="Active", REFERENCE_DATA!$S$2+PROJECT_DATA[[#This Row],[DURATION]]*7, PROJECT_DATA[[#This Row],[START_DATE]]+PROJECT_DATA[[#This Row],[DURATION]]*7)</f>
        <v>46371</v>
      </c>
      <c r="Y224"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224" s="13">
        <f>(ROUNDUP((PROJECT_DATA[[#This Row],[FEE_REMAINING]]*PROJECT_DATA[[#This Row],[PERCENT_PRODUCTION]]/REFERENCE_DATA!$Q$4/PROJECT_DATA[[#This Row],[DURATION]]), 0))/IF(PROJECT_DATA[[#This Row],[WORK_SCENARIO]]="", REFERENCE_DATA!$W$4, INDEX(WORK_RATES[PRODUCTION], MATCH(PROJECT_DATA[[#This Row],[WORK_SCENARIO]], WORK_RATES[SCENARIO], 0)))</f>
        <v>0.84375</v>
      </c>
    </row>
    <row r="225" spans="1:26">
      <c r="A225" s="19" t="s">
        <v>584</v>
      </c>
      <c r="B225" s="19" t="s">
        <v>38</v>
      </c>
      <c r="C225" s="19" t="s">
        <v>585</v>
      </c>
      <c r="D225" s="19" t="s">
        <v>40</v>
      </c>
      <c r="E225" s="19" t="s">
        <v>144</v>
      </c>
      <c r="F225" s="19" t="s">
        <v>77</v>
      </c>
      <c r="G225" s="19" t="s">
        <v>34</v>
      </c>
      <c r="H225" s="18">
        <v>46263</v>
      </c>
      <c r="I225" s="19" t="s">
        <v>61</v>
      </c>
      <c r="J225" s="20">
        <v>272504</v>
      </c>
      <c r="K225" s="21">
        <v>0.64339686837773058</v>
      </c>
      <c r="L225" s="2">
        <f>IF(PROJECT_DATA[[#This Row],[STATUS]]="Inactive", 0, PROJECT_DATA[[#This Row],[FEE]] * IF(PROJECT_DATA[[#This Row],[STATUS]]="Active", 1, PROJECT_DATA[[#This Row],[CONVERSION_RATE]]))</f>
        <v>175328.22022040508</v>
      </c>
      <c r="M225" s="20">
        <v>175328.22022040508</v>
      </c>
      <c r="N225" s="21">
        <v>0.56143105777074398</v>
      </c>
      <c r="O225" s="3">
        <f>1-PROJECT_DATA[[#This Row],[PERCENT_ENG]]</f>
        <v>0.43856894222925602</v>
      </c>
      <c r="P225" s="21" t="s">
        <v>36</v>
      </c>
      <c r="Q225" s="2" cm="1">
        <f t="array" ref="Q225">_xlfn.IFNA(INDEX(BURN_RATES[RATE], (MATCH(PROJECT_DATA[[#This Row],[FEE]], BURN_RATES[FEE], 1))+1), 1) * PROJECT_DATA[[#This Row],[FEE]]</f>
        <v>10900.16</v>
      </c>
      <c r="S225" s="2">
        <f>IF(OR(PROJECT_DATA[[#This Row],[PREDICTED_MONTHLY_REVENUE_OVERRIDE]]="", PROJECT_DATA[[#This Row],[PREDICTED_MONTHLY_REVENUE_OVERRIDE]]=0), PROJECT_DATA[[#This Row],[PREDICTED_MONTHLY_REVENUE]], PROJECT_DATA[[#This Row],[PREDICTED_MONTHLY_REVENUE_OVERRIDE]])</f>
        <v>10900.16</v>
      </c>
      <c r="T225">
        <f>ROUNDUP(PROJECT_DATA[[#This Row],[FEE_REMAINING]]/PROJECT_DATA[[#This Row],[MONTHLY_REVENUE]] * 52/ 12, 0)</f>
        <v>70</v>
      </c>
      <c r="U225" s="19"/>
      <c r="V225">
        <f>IF(OR(PROJECT_DATA[[#This Row],[DURATION_OVERRIDE]]="", PROJECT_DATA[[#This Row],[DURATION_OVERRIDE]]=0), PROJECT_DATA[[#This Row],[PREDICTED_DURATION]], PROJECT_DATA[[#This Row],[DURATION_OVERRIDE]])</f>
        <v>70</v>
      </c>
      <c r="W225" s="5">
        <f>IF(PROJECT_DATA[[#This Row],[DURATION]]=PROJECT_DATA[[#This Row],[PREDICTED_DURATION]], PROJECT_DATA[[#This Row],[MONTHLY_REVENUE]], PROJECT_DATA[[#This Row],[FEE_REMAINING]]/(PROJECT_DATA[[#This Row],[DURATION]]*12/52))</f>
        <v>10900.16</v>
      </c>
      <c r="X225" s="9">
        <f>IF(PROJECT_DATA[[#This Row],[STATUS]]="Active", REFERENCE_DATA!$S$2+PROJECT_DATA[[#This Row],[DURATION]]*7, PROJECT_DATA[[#This Row],[START_DATE]]+PROJECT_DATA[[#This Row],[DURATION]]*7)</f>
        <v>46753</v>
      </c>
      <c r="Y225" s="13">
        <f>(ROUNDUP((PROJECT_DATA[[#This Row],[FEE_REMAINING]]*PROJECT_DATA[[#This Row],[PERCENT_ENG]]/REFERENCE_DATA!$Q$3/PROJECT_DATA[[#This Row],[DURATION]]), 0))/IF(PROJECT_DATA[[#This Row],[WORK_SCENARIO]]="", REFERENCE_DATA!$V$4, INDEX(WORK_RATES[ENGINEERING], MATCH(PROJECT_DATA[[#This Row],[WORK_SCENARIO]], WORK_RATES[SCENARIO], 0)))</f>
        <v>0.3</v>
      </c>
      <c r="Z225"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26" spans="1:26">
      <c r="A226" s="19" t="s">
        <v>586</v>
      </c>
      <c r="B226" s="19" t="s">
        <v>29</v>
      </c>
      <c r="C226" s="19" t="s">
        <v>587</v>
      </c>
      <c r="D226" s="19" t="s">
        <v>422</v>
      </c>
      <c r="E226" s="19" t="s">
        <v>98</v>
      </c>
      <c r="F226" s="19" t="s">
        <v>42</v>
      </c>
      <c r="G226" s="19" t="s">
        <v>56</v>
      </c>
      <c r="H226" s="18">
        <v>45835</v>
      </c>
      <c r="I226" s="19" t="s">
        <v>72</v>
      </c>
      <c r="J226" s="20">
        <v>524022</v>
      </c>
      <c r="K226" s="21">
        <v>1</v>
      </c>
      <c r="L226" s="2">
        <f>IF(PROJECT_DATA[[#This Row],[STATUS]]="Inactive", 0, PROJECT_DATA[[#This Row],[FEE]] * IF(PROJECT_DATA[[#This Row],[STATUS]]="Active", 1, PROJECT_DATA[[#This Row],[CONVERSION_RATE]]))</f>
        <v>524022</v>
      </c>
      <c r="M226" s="20">
        <v>176926</v>
      </c>
      <c r="N226" s="21">
        <v>0.75050228556295751</v>
      </c>
      <c r="O226" s="3">
        <f>1-PROJECT_DATA[[#This Row],[PERCENT_ENG]]</f>
        <v>0.24949771443704249</v>
      </c>
      <c r="P226" s="21" t="s">
        <v>62</v>
      </c>
      <c r="Q226" s="2" cm="1">
        <f t="array" ref="Q226">_xlfn.IFNA(INDEX(BURN_RATES[RATE], (MATCH(PROJECT_DATA[[#This Row],[FEE]], BURN_RATES[FEE], 1))+1), 1) * PROJECT_DATA[[#This Row],[FEE]]</f>
        <v>18340.77</v>
      </c>
      <c r="S226" s="2">
        <f>IF(OR(PROJECT_DATA[[#This Row],[PREDICTED_MONTHLY_REVENUE_OVERRIDE]]="", PROJECT_DATA[[#This Row],[PREDICTED_MONTHLY_REVENUE_OVERRIDE]]=0), PROJECT_DATA[[#This Row],[PREDICTED_MONTHLY_REVENUE]], PROJECT_DATA[[#This Row],[PREDICTED_MONTHLY_REVENUE_OVERRIDE]])</f>
        <v>18340.77</v>
      </c>
      <c r="T226">
        <f>ROUNDUP(PROJECT_DATA[[#This Row],[FEE_REMAINING]]/PROJECT_DATA[[#This Row],[MONTHLY_REVENUE]] * 52/ 12, 0)</f>
        <v>42</v>
      </c>
      <c r="U226" s="19">
        <v>35</v>
      </c>
      <c r="V226">
        <f>IF(OR(PROJECT_DATA[[#This Row],[DURATION_OVERRIDE]]="", PROJECT_DATA[[#This Row],[DURATION_OVERRIDE]]=0), PROJECT_DATA[[#This Row],[PREDICTED_DURATION]], PROJECT_DATA[[#This Row],[DURATION_OVERRIDE]])</f>
        <v>35</v>
      </c>
      <c r="W226" s="5">
        <f>IF(PROJECT_DATA[[#This Row],[DURATION]]=PROJECT_DATA[[#This Row],[PREDICTED_DURATION]], PROJECT_DATA[[#This Row],[MONTHLY_REVENUE]], PROJECT_DATA[[#This Row],[FEE_REMAINING]]/(PROJECT_DATA[[#This Row],[DURATION]]*12/52))</f>
        <v>21905.123809523811</v>
      </c>
      <c r="X226" s="9">
        <f ca="1">IF(PROJECT_DATA[[#This Row],[STATUS]]="Active", REFERENCE_DATA!$S$2+PROJECT_DATA[[#This Row],[DURATION]]*7, PROJECT_DATA[[#This Row],[START_DATE]]+PROJECT_DATA[[#This Row],[DURATION]]*7)</f>
        <v>46322</v>
      </c>
      <c r="Y226" s="13">
        <f>(ROUNDUP((PROJECT_DATA[[#This Row],[FEE_REMAINING]]*PROJECT_DATA[[#This Row],[PERCENT_ENG]]/REFERENCE_DATA!$Q$3/PROJECT_DATA[[#This Row],[DURATION]]), 0))/IF(PROJECT_DATA[[#This Row],[WORK_SCENARIO]]="", REFERENCE_DATA!$V$4, INDEX(WORK_RATES[ENGINEERING], MATCH(PROJECT_DATA[[#This Row],[WORK_SCENARIO]], WORK_RATES[SCENARIO], 0)))</f>
        <v>0.84444444444444444</v>
      </c>
      <c r="Z226"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227" spans="1:26">
      <c r="A227" s="19" t="s">
        <v>588</v>
      </c>
      <c r="B227" s="19" t="s">
        <v>29</v>
      </c>
      <c r="C227" s="19" t="s">
        <v>589</v>
      </c>
      <c r="D227" s="19" t="s">
        <v>155</v>
      </c>
      <c r="E227" s="19" t="s">
        <v>160</v>
      </c>
      <c r="F227" s="19" t="s">
        <v>88</v>
      </c>
      <c r="G227" s="19" t="s">
        <v>34</v>
      </c>
      <c r="H227" s="18">
        <v>45837</v>
      </c>
      <c r="I227" s="19" t="s">
        <v>35</v>
      </c>
      <c r="J227" s="20">
        <v>294699</v>
      </c>
      <c r="K227" s="21">
        <v>1</v>
      </c>
      <c r="L227" s="2">
        <f>IF(PROJECT_DATA[[#This Row],[STATUS]]="Inactive", 0, PROJECT_DATA[[#This Row],[FEE]] * IF(PROJECT_DATA[[#This Row],[STATUS]]="Active", 1, PROJECT_DATA[[#This Row],[CONVERSION_RATE]]))</f>
        <v>294699</v>
      </c>
      <c r="M227" s="20">
        <v>121972</v>
      </c>
      <c r="N227" s="21">
        <v>0.60652400727150502</v>
      </c>
      <c r="O227" s="3">
        <f>1-PROJECT_DATA[[#This Row],[PERCENT_ENG]]</f>
        <v>0.39347599272849498</v>
      </c>
      <c r="P227" s="21" t="s">
        <v>44</v>
      </c>
      <c r="Q227" s="2" cm="1">
        <f t="array" ref="Q227">_xlfn.IFNA(INDEX(BURN_RATES[RATE], (MATCH(PROJECT_DATA[[#This Row],[FEE]], BURN_RATES[FEE], 1))+1), 1) * PROJECT_DATA[[#This Row],[FEE]]</f>
        <v>11787.960000000001</v>
      </c>
      <c r="S227" s="2">
        <f>IF(OR(PROJECT_DATA[[#This Row],[PREDICTED_MONTHLY_REVENUE_OVERRIDE]]="", PROJECT_DATA[[#This Row],[PREDICTED_MONTHLY_REVENUE_OVERRIDE]]=0), PROJECT_DATA[[#This Row],[PREDICTED_MONTHLY_REVENUE]], PROJECT_DATA[[#This Row],[PREDICTED_MONTHLY_REVENUE_OVERRIDE]])</f>
        <v>11787.960000000001</v>
      </c>
      <c r="T227">
        <f>ROUNDUP(PROJECT_DATA[[#This Row],[FEE_REMAINING]]/PROJECT_DATA[[#This Row],[MONTHLY_REVENUE]] * 52/ 12, 0)</f>
        <v>45</v>
      </c>
      <c r="U227" s="19">
        <v>36</v>
      </c>
      <c r="V227">
        <f>IF(OR(PROJECT_DATA[[#This Row],[DURATION_OVERRIDE]]="", PROJECT_DATA[[#This Row],[DURATION_OVERRIDE]]=0), PROJECT_DATA[[#This Row],[PREDICTED_DURATION]], PROJECT_DATA[[#This Row],[DURATION_OVERRIDE]])</f>
        <v>36</v>
      </c>
      <c r="W227" s="5">
        <f>IF(PROJECT_DATA[[#This Row],[DURATION]]=PROJECT_DATA[[#This Row],[PREDICTED_DURATION]], PROJECT_DATA[[#This Row],[MONTHLY_REVENUE]], PROJECT_DATA[[#This Row],[FEE_REMAINING]]/(PROJECT_DATA[[#This Row],[DURATION]]*12/52))</f>
        <v>14681.814814814814</v>
      </c>
      <c r="X227" s="9">
        <f ca="1">IF(PROJECT_DATA[[#This Row],[STATUS]]="Active", REFERENCE_DATA!$S$2+PROJECT_DATA[[#This Row],[DURATION]]*7, PROJECT_DATA[[#This Row],[START_DATE]]+PROJECT_DATA[[#This Row],[DURATION]]*7)</f>
        <v>46329</v>
      </c>
      <c r="Y227" s="13">
        <f>(ROUNDUP((PROJECT_DATA[[#This Row],[FEE_REMAINING]]*PROJECT_DATA[[#This Row],[PERCENT_ENG]]/REFERENCE_DATA!$Q$3/PROJECT_DATA[[#This Row],[DURATION]]), 0))/IF(PROJECT_DATA[[#This Row],[WORK_SCENARIO]]="", REFERENCE_DATA!$V$4, INDEX(WORK_RATES[ENGINEERING], MATCH(PROJECT_DATA[[#This Row],[WORK_SCENARIO]], WORK_RATES[SCENARIO], 0)))</f>
        <v>0.52500000000000002</v>
      </c>
      <c r="Z227" s="13">
        <f>(ROUNDUP((PROJECT_DATA[[#This Row],[FEE_REMAINING]]*PROJECT_DATA[[#This Row],[PERCENT_PRODUCTION]]/REFERENCE_DATA!$Q$4/PROJECT_DATA[[#This Row],[DURATION]]), 0))/IF(PROJECT_DATA[[#This Row],[WORK_SCENARIO]]="", REFERENCE_DATA!$W$4, INDEX(WORK_RATES[PRODUCTION], MATCH(PROJECT_DATA[[#This Row],[WORK_SCENARIO]], WORK_RATES[SCENARIO], 0)))</f>
        <v>0.35</v>
      </c>
    </row>
    <row r="228" spans="1:26">
      <c r="A228" s="19" t="s">
        <v>590</v>
      </c>
      <c r="B228" s="19" t="s">
        <v>29</v>
      </c>
      <c r="C228" s="19" t="s">
        <v>591</v>
      </c>
      <c r="D228" s="19" t="s">
        <v>172</v>
      </c>
      <c r="E228" s="19" t="s">
        <v>592</v>
      </c>
      <c r="F228" s="19" t="s">
        <v>93</v>
      </c>
      <c r="G228" s="19" t="s">
        <v>78</v>
      </c>
      <c r="H228" s="18">
        <v>45794</v>
      </c>
      <c r="I228" s="19" t="s">
        <v>50</v>
      </c>
      <c r="J228" s="20">
        <v>632628</v>
      </c>
      <c r="K228" s="21">
        <v>1</v>
      </c>
      <c r="L228" s="2">
        <f>IF(PROJECT_DATA[[#This Row],[STATUS]]="Inactive", 0, PROJECT_DATA[[#This Row],[FEE]] * IF(PROJECT_DATA[[#This Row],[STATUS]]="Active", 1, PROJECT_DATA[[#This Row],[CONVERSION_RATE]]))</f>
        <v>632628</v>
      </c>
      <c r="M228" s="20">
        <v>579385</v>
      </c>
      <c r="N228" s="21">
        <v>0.54959258875431805</v>
      </c>
      <c r="O228" s="3">
        <f>1-PROJECT_DATA[[#This Row],[PERCENT_ENG]]</f>
        <v>0.45040741124568195</v>
      </c>
      <c r="P228" s="21" t="s">
        <v>94</v>
      </c>
      <c r="Q228" s="2" cm="1">
        <f t="array" ref="Q228">_xlfn.IFNA(INDEX(BURN_RATES[RATE], (MATCH(PROJECT_DATA[[#This Row],[FEE]], BURN_RATES[FEE], 1))+1), 1) * PROJECT_DATA[[#This Row],[FEE]]</f>
        <v>22141.980000000003</v>
      </c>
      <c r="S228" s="2">
        <f>IF(OR(PROJECT_DATA[[#This Row],[PREDICTED_MONTHLY_REVENUE_OVERRIDE]]="", PROJECT_DATA[[#This Row],[PREDICTED_MONTHLY_REVENUE_OVERRIDE]]=0), PROJECT_DATA[[#This Row],[PREDICTED_MONTHLY_REVENUE]], PROJECT_DATA[[#This Row],[PREDICTED_MONTHLY_REVENUE_OVERRIDE]])</f>
        <v>22141.980000000003</v>
      </c>
      <c r="T228">
        <f>ROUNDUP(PROJECT_DATA[[#This Row],[FEE_REMAINING]]/PROJECT_DATA[[#This Row],[MONTHLY_REVENUE]] * 52/ 12, 0)</f>
        <v>114</v>
      </c>
      <c r="U228" s="19"/>
      <c r="V228">
        <f>IF(OR(PROJECT_DATA[[#This Row],[DURATION_OVERRIDE]]="", PROJECT_DATA[[#This Row],[DURATION_OVERRIDE]]=0), PROJECT_DATA[[#This Row],[PREDICTED_DURATION]], PROJECT_DATA[[#This Row],[DURATION_OVERRIDE]])</f>
        <v>114</v>
      </c>
      <c r="W228" s="5">
        <f>IF(PROJECT_DATA[[#This Row],[DURATION]]=PROJECT_DATA[[#This Row],[PREDICTED_DURATION]], PROJECT_DATA[[#This Row],[MONTHLY_REVENUE]], PROJECT_DATA[[#This Row],[FEE_REMAINING]]/(PROJECT_DATA[[#This Row],[DURATION]]*12/52))</f>
        <v>22141.980000000003</v>
      </c>
      <c r="X228" s="9">
        <f ca="1">IF(PROJECT_DATA[[#This Row],[STATUS]]="Active", REFERENCE_DATA!$S$2+PROJECT_DATA[[#This Row],[DURATION]]*7, PROJECT_DATA[[#This Row],[START_DATE]]+PROJECT_DATA[[#This Row],[DURATION]]*7)</f>
        <v>46875</v>
      </c>
      <c r="Y228" s="13">
        <f>(ROUNDUP((PROJECT_DATA[[#This Row],[FEE_REMAINING]]*PROJECT_DATA[[#This Row],[PERCENT_ENG]]/REFERENCE_DATA!$Q$3/PROJECT_DATA[[#This Row],[DURATION]]), 0))/IF(PROJECT_DATA[[#This Row],[WORK_SCENARIO]]="", REFERENCE_DATA!$V$4, INDEX(WORK_RATES[ENGINEERING], MATCH(PROJECT_DATA[[#This Row],[WORK_SCENARIO]], WORK_RATES[SCENARIO], 0)))</f>
        <v>0.8</v>
      </c>
      <c r="Z228" s="13">
        <f>(ROUNDUP((PROJECT_DATA[[#This Row],[FEE_REMAINING]]*PROJECT_DATA[[#This Row],[PERCENT_PRODUCTION]]/REFERENCE_DATA!$Q$4/PROJECT_DATA[[#This Row],[DURATION]]), 0))/IF(PROJECT_DATA[[#This Row],[WORK_SCENARIO]]="", REFERENCE_DATA!$W$4, INDEX(WORK_RATES[PRODUCTION], MATCH(PROJECT_DATA[[#This Row],[WORK_SCENARIO]], WORK_RATES[SCENARIO], 0)))</f>
        <v>0.71875</v>
      </c>
    </row>
    <row r="229" spans="1:26">
      <c r="A229" s="19" t="s">
        <v>593</v>
      </c>
      <c r="B229" s="19" t="s">
        <v>29</v>
      </c>
      <c r="C229" s="19" t="s">
        <v>594</v>
      </c>
      <c r="D229" s="19" t="s">
        <v>130</v>
      </c>
      <c r="E229" s="19" t="s">
        <v>60</v>
      </c>
      <c r="F229" s="19" t="s">
        <v>88</v>
      </c>
      <c r="G229" s="19" t="s">
        <v>49</v>
      </c>
      <c r="H229" s="18">
        <v>45848</v>
      </c>
      <c r="I229" s="19" t="s">
        <v>50</v>
      </c>
      <c r="J229" s="20">
        <v>519729</v>
      </c>
      <c r="K229" s="21">
        <v>1</v>
      </c>
      <c r="L229" s="2">
        <f>IF(PROJECT_DATA[[#This Row],[STATUS]]="Inactive", 0, PROJECT_DATA[[#This Row],[FEE]] * IF(PROJECT_DATA[[#This Row],[STATUS]]="Active", 1, PROJECT_DATA[[#This Row],[CONVERSION_RATE]]))</f>
        <v>519729</v>
      </c>
      <c r="M229" s="20">
        <v>396446</v>
      </c>
      <c r="N229" s="21">
        <v>0.73578293248853899</v>
      </c>
      <c r="O229" s="3">
        <f>1-PROJECT_DATA[[#This Row],[PERCENT_ENG]]</f>
        <v>0.26421706751146101</v>
      </c>
      <c r="P229" s="21" t="s">
        <v>36</v>
      </c>
      <c r="Q229" s="2" cm="1">
        <f t="array" ref="Q229">_xlfn.IFNA(INDEX(BURN_RATES[RATE], (MATCH(PROJECT_DATA[[#This Row],[FEE]], BURN_RATES[FEE], 1))+1), 1) * PROJECT_DATA[[#This Row],[FEE]]</f>
        <v>18190.515000000003</v>
      </c>
      <c r="S229" s="2">
        <f>IF(OR(PROJECT_DATA[[#This Row],[PREDICTED_MONTHLY_REVENUE_OVERRIDE]]="", PROJECT_DATA[[#This Row],[PREDICTED_MONTHLY_REVENUE_OVERRIDE]]=0), PROJECT_DATA[[#This Row],[PREDICTED_MONTHLY_REVENUE]], PROJECT_DATA[[#This Row],[PREDICTED_MONTHLY_REVENUE_OVERRIDE]])</f>
        <v>18190.515000000003</v>
      </c>
      <c r="T229">
        <f>ROUNDUP(PROJECT_DATA[[#This Row],[FEE_REMAINING]]/PROJECT_DATA[[#This Row],[MONTHLY_REVENUE]] * 52/ 12, 0)</f>
        <v>95</v>
      </c>
      <c r="U229" s="19"/>
      <c r="V229">
        <f>IF(OR(PROJECT_DATA[[#This Row],[DURATION_OVERRIDE]]="", PROJECT_DATA[[#This Row],[DURATION_OVERRIDE]]=0), PROJECT_DATA[[#This Row],[PREDICTED_DURATION]], PROJECT_DATA[[#This Row],[DURATION_OVERRIDE]])</f>
        <v>95</v>
      </c>
      <c r="W229" s="5">
        <f>IF(PROJECT_DATA[[#This Row],[DURATION]]=PROJECT_DATA[[#This Row],[PREDICTED_DURATION]], PROJECT_DATA[[#This Row],[MONTHLY_REVENUE]], PROJECT_DATA[[#This Row],[FEE_REMAINING]]/(PROJECT_DATA[[#This Row],[DURATION]]*12/52))</f>
        <v>18190.515000000003</v>
      </c>
      <c r="X229" s="9">
        <f ca="1">IF(PROJECT_DATA[[#This Row],[STATUS]]="Active", REFERENCE_DATA!$S$2+PROJECT_DATA[[#This Row],[DURATION]]*7, PROJECT_DATA[[#This Row],[START_DATE]]+PROJECT_DATA[[#This Row],[DURATION]]*7)</f>
        <v>46742</v>
      </c>
      <c r="Y229" s="13">
        <f>(ROUNDUP((PROJECT_DATA[[#This Row],[FEE_REMAINING]]*PROJECT_DATA[[#This Row],[PERCENT_ENG]]/REFERENCE_DATA!$Q$3/PROJECT_DATA[[#This Row],[DURATION]]), 0))/IF(PROJECT_DATA[[#This Row],[WORK_SCENARIO]]="", REFERENCE_DATA!$V$4, INDEX(WORK_RATES[ENGINEERING], MATCH(PROJECT_DATA[[#This Row],[WORK_SCENARIO]], WORK_RATES[SCENARIO], 0)))</f>
        <v>0.62</v>
      </c>
      <c r="Z229"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230" spans="1:26">
      <c r="A230" s="19" t="s">
        <v>595</v>
      </c>
      <c r="B230" s="19" t="s">
        <v>38</v>
      </c>
      <c r="C230" s="19" t="s">
        <v>596</v>
      </c>
      <c r="D230" s="19" t="s">
        <v>97</v>
      </c>
      <c r="E230" s="19" t="s">
        <v>113</v>
      </c>
      <c r="F230" s="19" t="s">
        <v>42</v>
      </c>
      <c r="G230" s="19" t="s">
        <v>67</v>
      </c>
      <c r="H230" s="18">
        <v>45964</v>
      </c>
      <c r="I230" s="19" t="s">
        <v>61</v>
      </c>
      <c r="J230" s="20">
        <v>17278</v>
      </c>
      <c r="K230" s="21">
        <v>0.68390298221278745</v>
      </c>
      <c r="L230" s="2">
        <f>IF(PROJECT_DATA[[#This Row],[STATUS]]="Inactive", 0, PROJECT_DATA[[#This Row],[FEE]] * IF(PROJECT_DATA[[#This Row],[STATUS]]="Active", 1, PROJECT_DATA[[#This Row],[CONVERSION_RATE]]))</f>
        <v>11816.475726672541</v>
      </c>
      <c r="M230" s="20">
        <v>11816.475726672541</v>
      </c>
      <c r="N230" s="21">
        <v>0.56463984690181634</v>
      </c>
      <c r="O230" s="3">
        <f>1-PROJECT_DATA[[#This Row],[PERCENT_ENG]]</f>
        <v>0.43536015309818366</v>
      </c>
      <c r="P230" s="21" t="s">
        <v>62</v>
      </c>
      <c r="Q230" s="2" cm="1">
        <f t="array" ref="Q230">_xlfn.IFNA(INDEX(BURN_RATES[RATE], (MATCH(PROJECT_DATA[[#This Row],[FEE]], BURN_RATES[FEE], 1))+1), 1) * PROJECT_DATA[[#This Row],[FEE]]</f>
        <v>8639</v>
      </c>
      <c r="S230" s="2">
        <f>IF(OR(PROJECT_DATA[[#This Row],[PREDICTED_MONTHLY_REVENUE_OVERRIDE]]="", PROJECT_DATA[[#This Row],[PREDICTED_MONTHLY_REVENUE_OVERRIDE]]=0), PROJECT_DATA[[#This Row],[PREDICTED_MONTHLY_REVENUE]], PROJECT_DATA[[#This Row],[PREDICTED_MONTHLY_REVENUE_OVERRIDE]])</f>
        <v>8639</v>
      </c>
      <c r="T230">
        <f>ROUNDUP(PROJECT_DATA[[#This Row],[FEE_REMAINING]]/PROJECT_DATA[[#This Row],[MONTHLY_REVENUE]] * 52/ 12, 0)</f>
        <v>6</v>
      </c>
      <c r="U230" s="19">
        <v>6</v>
      </c>
      <c r="V230">
        <f>IF(OR(PROJECT_DATA[[#This Row],[DURATION_OVERRIDE]]="", PROJECT_DATA[[#This Row],[DURATION_OVERRIDE]]=0), PROJECT_DATA[[#This Row],[PREDICTED_DURATION]], PROJECT_DATA[[#This Row],[DURATION_OVERRIDE]])</f>
        <v>6</v>
      </c>
      <c r="W230" s="5">
        <f>IF(PROJECT_DATA[[#This Row],[DURATION]]=PROJECT_DATA[[#This Row],[PREDICTED_DURATION]], PROJECT_DATA[[#This Row],[MONTHLY_REVENUE]], PROJECT_DATA[[#This Row],[FEE_REMAINING]]/(PROJECT_DATA[[#This Row],[DURATION]]*12/52))</f>
        <v>8639</v>
      </c>
      <c r="X230" s="9">
        <f>IF(PROJECT_DATA[[#This Row],[STATUS]]="Active", REFERENCE_DATA!$S$2+PROJECT_DATA[[#This Row],[DURATION]]*7, PROJECT_DATA[[#This Row],[START_DATE]]+PROJECT_DATA[[#This Row],[DURATION]]*7)</f>
        <v>46006</v>
      </c>
      <c r="Y230" s="13">
        <f>(ROUNDUP((PROJECT_DATA[[#This Row],[FEE_REMAINING]]*PROJECT_DATA[[#This Row],[PERCENT_ENG]]/REFERENCE_DATA!$Q$3/PROJECT_DATA[[#This Row],[DURATION]]), 0))/IF(PROJECT_DATA[[#This Row],[WORK_SCENARIO]]="", REFERENCE_DATA!$V$4, INDEX(WORK_RATES[ENGINEERING], MATCH(PROJECT_DATA[[#This Row],[WORK_SCENARIO]], WORK_RATES[SCENARIO], 0)))</f>
        <v>0.26666666666666666</v>
      </c>
      <c r="Z230" s="13">
        <f>(ROUNDUP((PROJECT_DATA[[#This Row],[FEE_REMAINING]]*PROJECT_DATA[[#This Row],[PERCENT_PRODUCTION]]/REFERENCE_DATA!$Q$4/PROJECT_DATA[[#This Row],[DURATION]]), 0))/IF(PROJECT_DATA[[#This Row],[WORK_SCENARIO]]="", REFERENCE_DATA!$W$4, INDEX(WORK_RATES[PRODUCTION], MATCH(PROJECT_DATA[[#This Row],[WORK_SCENARIO]], WORK_RATES[SCENARIO], 0)))</f>
        <v>0.21428571428571427</v>
      </c>
    </row>
    <row r="231" spans="1:26">
      <c r="A231" s="19" t="s">
        <v>597</v>
      </c>
      <c r="B231" s="19" t="s">
        <v>38</v>
      </c>
      <c r="C231" s="19" t="s">
        <v>598</v>
      </c>
      <c r="D231" s="19" t="s">
        <v>201</v>
      </c>
      <c r="E231" s="19" t="s">
        <v>141</v>
      </c>
      <c r="F231" s="19" t="s">
        <v>106</v>
      </c>
      <c r="G231" s="19" t="s">
        <v>49</v>
      </c>
      <c r="H231" s="18">
        <v>46081</v>
      </c>
      <c r="I231" s="19" t="s">
        <v>35</v>
      </c>
      <c r="J231" s="20">
        <v>532808</v>
      </c>
      <c r="K231" s="21">
        <v>0.54433543078780278</v>
      </c>
      <c r="L231" s="2">
        <f>IF(PROJECT_DATA[[#This Row],[STATUS]]="Inactive", 0, PROJECT_DATA[[#This Row],[FEE]] * IF(PROJECT_DATA[[#This Row],[STATUS]]="Active", 1, PROJECT_DATA[[#This Row],[CONVERSION_RATE]]))</f>
        <v>290026.27220718761</v>
      </c>
      <c r="M231" s="20">
        <v>290026.27220718761</v>
      </c>
      <c r="N231" s="21">
        <v>0.52301366638868396</v>
      </c>
      <c r="O231" s="3">
        <f>1-PROJECT_DATA[[#This Row],[PERCENT_ENG]]</f>
        <v>0.47698633361131604</v>
      </c>
      <c r="P231" s="21" t="s">
        <v>36</v>
      </c>
      <c r="Q231" s="2" cm="1">
        <f t="array" ref="Q231">_xlfn.IFNA(INDEX(BURN_RATES[RATE], (MATCH(PROJECT_DATA[[#This Row],[FEE]], BURN_RATES[FEE], 1))+1), 1) * PROJECT_DATA[[#This Row],[FEE]]</f>
        <v>18648.280000000002</v>
      </c>
      <c r="S231" s="2">
        <f>IF(OR(PROJECT_DATA[[#This Row],[PREDICTED_MONTHLY_REVENUE_OVERRIDE]]="", PROJECT_DATA[[#This Row],[PREDICTED_MONTHLY_REVENUE_OVERRIDE]]=0), PROJECT_DATA[[#This Row],[PREDICTED_MONTHLY_REVENUE]], PROJECT_DATA[[#This Row],[PREDICTED_MONTHLY_REVENUE_OVERRIDE]])</f>
        <v>18648.280000000002</v>
      </c>
      <c r="T231">
        <f>ROUNDUP(PROJECT_DATA[[#This Row],[FEE_REMAINING]]/PROJECT_DATA[[#This Row],[MONTHLY_REVENUE]] * 52/ 12, 0)</f>
        <v>68</v>
      </c>
      <c r="U231" s="19">
        <v>57</v>
      </c>
      <c r="V231">
        <f>IF(OR(PROJECT_DATA[[#This Row],[DURATION_OVERRIDE]]="", PROJECT_DATA[[#This Row],[DURATION_OVERRIDE]]=0), PROJECT_DATA[[#This Row],[PREDICTED_DURATION]], PROJECT_DATA[[#This Row],[DURATION_OVERRIDE]])</f>
        <v>57</v>
      </c>
      <c r="W231" s="5">
        <f>IF(PROJECT_DATA[[#This Row],[DURATION]]=PROJECT_DATA[[#This Row],[PREDICTED_DURATION]], PROJECT_DATA[[#This Row],[MONTHLY_REVENUE]], PROJECT_DATA[[#This Row],[FEE_REMAINING]]/(PROJECT_DATA[[#This Row],[DURATION]]*12/52))</f>
        <v>22048.780928031807</v>
      </c>
      <c r="X231" s="9">
        <f>IF(PROJECT_DATA[[#This Row],[STATUS]]="Active", REFERENCE_DATA!$S$2+PROJECT_DATA[[#This Row],[DURATION]]*7, PROJECT_DATA[[#This Row],[START_DATE]]+PROJECT_DATA[[#This Row],[DURATION]]*7)</f>
        <v>46480</v>
      </c>
      <c r="Y231" s="13">
        <f>(ROUNDUP((PROJECT_DATA[[#This Row],[FEE_REMAINING]]*PROJECT_DATA[[#This Row],[PERCENT_ENG]]/REFERENCE_DATA!$Q$3/PROJECT_DATA[[#This Row],[DURATION]]), 0))/IF(PROJECT_DATA[[#This Row],[WORK_SCENARIO]]="", REFERENCE_DATA!$V$4, INDEX(WORK_RATES[ENGINEERING], MATCH(PROJECT_DATA[[#This Row],[WORK_SCENARIO]], WORK_RATES[SCENARIO], 0)))</f>
        <v>0.54</v>
      </c>
      <c r="Z231" s="13">
        <f>(ROUNDUP((PROJECT_DATA[[#This Row],[FEE_REMAINING]]*PROJECT_DATA[[#This Row],[PERCENT_PRODUCTION]]/REFERENCE_DATA!$Q$4/PROJECT_DATA[[#This Row],[DURATION]]), 0))/IF(PROJECT_DATA[[#This Row],[WORK_SCENARIO]]="", REFERENCE_DATA!$W$4, INDEX(WORK_RATES[PRODUCTION], MATCH(PROJECT_DATA[[#This Row],[WORK_SCENARIO]], WORK_RATES[SCENARIO], 0)))</f>
        <v>0.56818181818181823</v>
      </c>
    </row>
    <row r="232" spans="1:26">
      <c r="A232" s="19" t="s">
        <v>599</v>
      </c>
      <c r="B232" s="19" t="s">
        <v>38</v>
      </c>
      <c r="C232" s="19" t="s">
        <v>600</v>
      </c>
      <c r="D232" s="19" t="s">
        <v>191</v>
      </c>
      <c r="E232" s="19" t="s">
        <v>87</v>
      </c>
      <c r="F232" s="19" t="s">
        <v>42</v>
      </c>
      <c r="G232" s="19" t="s">
        <v>56</v>
      </c>
      <c r="H232" s="18">
        <v>46345</v>
      </c>
      <c r="I232" s="19" t="s">
        <v>72</v>
      </c>
      <c r="J232" s="20">
        <v>303575</v>
      </c>
      <c r="K232" s="21">
        <v>0.52713546437943559</v>
      </c>
      <c r="L232" s="2">
        <f>IF(PROJECT_DATA[[#This Row],[STATUS]]="Inactive", 0, PROJECT_DATA[[#This Row],[FEE]] * IF(PROJECT_DATA[[#This Row],[STATUS]]="Active", 1, PROJECT_DATA[[#This Row],[CONVERSION_RATE]]))</f>
        <v>160025.14859898717</v>
      </c>
      <c r="M232" s="20">
        <v>160025.14859898717</v>
      </c>
      <c r="N232" s="21">
        <v>0.67218228192664475</v>
      </c>
      <c r="O232" s="3">
        <f>1-PROJECT_DATA[[#This Row],[PERCENT_ENG]]</f>
        <v>0.32781771807335525</v>
      </c>
      <c r="P232" s="21" t="s">
        <v>36</v>
      </c>
      <c r="Q232" s="2" cm="1">
        <f t="array" ref="Q232">_xlfn.IFNA(INDEX(BURN_RATES[RATE], (MATCH(PROJECT_DATA[[#This Row],[FEE]], BURN_RATES[FEE], 1))+1), 1) * PROJECT_DATA[[#This Row],[FEE]]</f>
        <v>12143</v>
      </c>
      <c r="S232" s="2">
        <f>IF(OR(PROJECT_DATA[[#This Row],[PREDICTED_MONTHLY_REVENUE_OVERRIDE]]="", PROJECT_DATA[[#This Row],[PREDICTED_MONTHLY_REVENUE_OVERRIDE]]=0), PROJECT_DATA[[#This Row],[PREDICTED_MONTHLY_REVENUE]], PROJECT_DATA[[#This Row],[PREDICTED_MONTHLY_REVENUE_OVERRIDE]])</f>
        <v>12143</v>
      </c>
      <c r="T232">
        <f>ROUNDUP(PROJECT_DATA[[#This Row],[FEE_REMAINING]]/PROJECT_DATA[[#This Row],[MONTHLY_REVENUE]] * 52/ 12, 0)</f>
        <v>58</v>
      </c>
      <c r="U232" s="19">
        <v>44</v>
      </c>
      <c r="V232">
        <f>IF(OR(PROJECT_DATA[[#This Row],[DURATION_OVERRIDE]]="", PROJECT_DATA[[#This Row],[DURATION_OVERRIDE]]=0), PROJECT_DATA[[#This Row],[PREDICTED_DURATION]], PROJECT_DATA[[#This Row],[DURATION_OVERRIDE]])</f>
        <v>44</v>
      </c>
      <c r="W232" s="5">
        <f>IF(PROJECT_DATA[[#This Row],[DURATION]]=PROJECT_DATA[[#This Row],[PREDICTED_DURATION]], PROJECT_DATA[[#This Row],[MONTHLY_REVENUE]], PROJECT_DATA[[#This Row],[FEE_REMAINING]]/(PROJECT_DATA[[#This Row],[DURATION]]*12/52))</f>
        <v>15760.052513536617</v>
      </c>
      <c r="X232" s="9">
        <f>IF(PROJECT_DATA[[#This Row],[STATUS]]="Active", REFERENCE_DATA!$S$2+PROJECT_DATA[[#This Row],[DURATION]]*7, PROJECT_DATA[[#This Row],[START_DATE]]+PROJECT_DATA[[#This Row],[DURATION]]*7)</f>
        <v>46653</v>
      </c>
      <c r="Y232" s="13">
        <f>(ROUNDUP((PROJECT_DATA[[#This Row],[FEE_REMAINING]]*PROJECT_DATA[[#This Row],[PERCENT_ENG]]/REFERENCE_DATA!$Q$3/PROJECT_DATA[[#This Row],[DURATION]]), 0))/IF(PROJECT_DATA[[#This Row],[WORK_SCENARIO]]="", REFERENCE_DATA!$V$4, INDEX(WORK_RATES[ENGINEERING], MATCH(PROJECT_DATA[[#This Row],[WORK_SCENARIO]], WORK_RATES[SCENARIO], 0)))</f>
        <v>0.5</v>
      </c>
      <c r="Z232"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233" spans="1:26">
      <c r="A233" s="19" t="s">
        <v>601</v>
      </c>
      <c r="B233" s="19" t="s">
        <v>38</v>
      </c>
      <c r="C233" s="19" t="s">
        <v>602</v>
      </c>
      <c r="D233" s="19" t="s">
        <v>53</v>
      </c>
      <c r="E233" s="19" t="s">
        <v>186</v>
      </c>
      <c r="F233" s="19" t="s">
        <v>88</v>
      </c>
      <c r="G233" s="19" t="s">
        <v>56</v>
      </c>
      <c r="H233" s="18">
        <v>46149</v>
      </c>
      <c r="I233" s="19" t="s">
        <v>61</v>
      </c>
      <c r="J233" s="20">
        <v>583922</v>
      </c>
      <c r="K233" s="21">
        <v>0.85658519630554741</v>
      </c>
      <c r="L233" s="2">
        <f>IF(PROJECT_DATA[[#This Row],[STATUS]]="Inactive", 0, PROJECT_DATA[[#This Row],[FEE]] * IF(PROJECT_DATA[[#This Row],[STATUS]]="Active", 1, PROJECT_DATA[[#This Row],[CONVERSION_RATE]]))</f>
        <v>500178.94099712785</v>
      </c>
      <c r="M233" s="20">
        <v>500178.94099712785</v>
      </c>
      <c r="N233" s="21">
        <v>0.67865286094412758</v>
      </c>
      <c r="O233" s="3">
        <f>1-PROJECT_DATA[[#This Row],[PERCENT_ENG]]</f>
        <v>0.32134713905587242</v>
      </c>
      <c r="P233" s="21" t="s">
        <v>36</v>
      </c>
      <c r="Q233" s="2" cm="1">
        <f t="array" ref="Q233">_xlfn.IFNA(INDEX(BURN_RATES[RATE], (MATCH(PROJECT_DATA[[#This Row],[FEE]], BURN_RATES[FEE], 1))+1), 1) * PROJECT_DATA[[#This Row],[FEE]]</f>
        <v>20437.27</v>
      </c>
      <c r="S233" s="2">
        <f>IF(OR(PROJECT_DATA[[#This Row],[PREDICTED_MONTHLY_REVENUE_OVERRIDE]]="", PROJECT_DATA[[#This Row],[PREDICTED_MONTHLY_REVENUE_OVERRIDE]]=0), PROJECT_DATA[[#This Row],[PREDICTED_MONTHLY_REVENUE]], PROJECT_DATA[[#This Row],[PREDICTED_MONTHLY_REVENUE_OVERRIDE]])</f>
        <v>20437.27</v>
      </c>
      <c r="T233">
        <f>ROUNDUP(PROJECT_DATA[[#This Row],[FEE_REMAINING]]/PROJECT_DATA[[#This Row],[MONTHLY_REVENUE]] * 52/ 12, 0)</f>
        <v>107</v>
      </c>
      <c r="U233" s="19"/>
      <c r="V233">
        <f>IF(OR(PROJECT_DATA[[#This Row],[DURATION_OVERRIDE]]="", PROJECT_DATA[[#This Row],[DURATION_OVERRIDE]]=0), PROJECT_DATA[[#This Row],[PREDICTED_DURATION]], PROJECT_DATA[[#This Row],[DURATION_OVERRIDE]])</f>
        <v>107</v>
      </c>
      <c r="W233" s="5">
        <f>IF(PROJECT_DATA[[#This Row],[DURATION]]=PROJECT_DATA[[#This Row],[PREDICTED_DURATION]], PROJECT_DATA[[#This Row],[MONTHLY_REVENUE]], PROJECT_DATA[[#This Row],[FEE_REMAINING]]/(PROJECT_DATA[[#This Row],[DURATION]]*12/52))</f>
        <v>20437.27</v>
      </c>
      <c r="X233" s="9">
        <f>IF(PROJECT_DATA[[#This Row],[STATUS]]="Active", REFERENCE_DATA!$S$2+PROJECT_DATA[[#This Row],[DURATION]]*7, PROJECT_DATA[[#This Row],[START_DATE]]+PROJECT_DATA[[#This Row],[DURATION]]*7)</f>
        <v>46898</v>
      </c>
      <c r="Y233" s="13">
        <f>(ROUNDUP((PROJECT_DATA[[#This Row],[FEE_REMAINING]]*PROJECT_DATA[[#This Row],[PERCENT_ENG]]/REFERENCE_DATA!$Q$3/PROJECT_DATA[[#This Row],[DURATION]]), 0))/IF(PROJECT_DATA[[#This Row],[WORK_SCENARIO]]="", REFERENCE_DATA!$V$4, INDEX(WORK_RATES[ENGINEERING], MATCH(PROJECT_DATA[[#This Row],[WORK_SCENARIO]], WORK_RATES[SCENARIO], 0)))</f>
        <v>0.64</v>
      </c>
      <c r="Z233" s="13">
        <f>(ROUNDUP((PROJECT_DATA[[#This Row],[FEE_REMAINING]]*PROJECT_DATA[[#This Row],[PERCENT_PRODUCTION]]/REFERENCE_DATA!$Q$4/PROJECT_DATA[[#This Row],[DURATION]]), 0))/IF(PROJECT_DATA[[#This Row],[WORK_SCENARIO]]="", REFERENCE_DATA!$W$4, INDEX(WORK_RATES[PRODUCTION], MATCH(PROJECT_DATA[[#This Row],[WORK_SCENARIO]], WORK_RATES[SCENARIO], 0)))</f>
        <v>0.36363636363636365</v>
      </c>
    </row>
    <row r="234" spans="1:26">
      <c r="A234" s="19" t="s">
        <v>603</v>
      </c>
      <c r="B234" s="19" t="s">
        <v>38</v>
      </c>
      <c r="C234" s="19" t="s">
        <v>604</v>
      </c>
      <c r="D234" s="19" t="s">
        <v>191</v>
      </c>
      <c r="E234" s="19" t="s">
        <v>222</v>
      </c>
      <c r="F234" s="19" t="s">
        <v>42</v>
      </c>
      <c r="G234" s="19" t="s">
        <v>49</v>
      </c>
      <c r="H234" s="18">
        <v>46123</v>
      </c>
      <c r="I234" s="19" t="s">
        <v>79</v>
      </c>
      <c r="J234" s="20">
        <v>276096</v>
      </c>
      <c r="K234" s="21">
        <v>0.2075624699659703</v>
      </c>
      <c r="L234" s="2">
        <f>IF(PROJECT_DATA[[#This Row],[STATUS]]="Inactive", 0, PROJECT_DATA[[#This Row],[FEE]] * IF(PROJECT_DATA[[#This Row],[STATUS]]="Active", 1, PROJECT_DATA[[#This Row],[CONVERSION_RATE]]))</f>
        <v>57307.16770772454</v>
      </c>
      <c r="M234" s="20">
        <v>57307.16770772454</v>
      </c>
      <c r="N234" s="21">
        <v>0.64577230408023434</v>
      </c>
      <c r="O234" s="3">
        <f>1-PROJECT_DATA[[#This Row],[PERCENT_ENG]]</f>
        <v>0.35422769591976566</v>
      </c>
      <c r="P234" s="21" t="s">
        <v>44</v>
      </c>
      <c r="Q234" s="2" cm="1">
        <f t="array" ref="Q234">_xlfn.IFNA(INDEX(BURN_RATES[RATE], (MATCH(PROJECT_DATA[[#This Row],[FEE]], BURN_RATES[FEE], 1))+1), 1) * PROJECT_DATA[[#This Row],[FEE]]</f>
        <v>11043.84</v>
      </c>
      <c r="S234" s="2">
        <f>IF(OR(PROJECT_DATA[[#This Row],[PREDICTED_MONTHLY_REVENUE_OVERRIDE]]="", PROJECT_DATA[[#This Row],[PREDICTED_MONTHLY_REVENUE_OVERRIDE]]=0), PROJECT_DATA[[#This Row],[PREDICTED_MONTHLY_REVENUE]], PROJECT_DATA[[#This Row],[PREDICTED_MONTHLY_REVENUE_OVERRIDE]])</f>
        <v>11043.84</v>
      </c>
      <c r="T234">
        <f>ROUNDUP(PROJECT_DATA[[#This Row],[FEE_REMAINING]]/PROJECT_DATA[[#This Row],[MONTHLY_REVENUE]] * 52/ 12, 0)</f>
        <v>23</v>
      </c>
      <c r="U234" s="19">
        <v>17</v>
      </c>
      <c r="V234">
        <f>IF(OR(PROJECT_DATA[[#This Row],[DURATION_OVERRIDE]]="", PROJECT_DATA[[#This Row],[DURATION_OVERRIDE]]=0), PROJECT_DATA[[#This Row],[PREDICTED_DURATION]], PROJECT_DATA[[#This Row],[DURATION_OVERRIDE]])</f>
        <v>17</v>
      </c>
      <c r="W234" s="5">
        <f>IF(PROJECT_DATA[[#This Row],[DURATION]]=PROJECT_DATA[[#This Row],[PREDICTED_DURATION]], PROJECT_DATA[[#This Row],[MONTHLY_REVENUE]], PROJECT_DATA[[#This Row],[FEE_REMAINING]]/(PROJECT_DATA[[#This Row],[DURATION]]*12/52))</f>
        <v>14607.709415694491</v>
      </c>
      <c r="X234" s="9">
        <f>IF(PROJECT_DATA[[#This Row],[STATUS]]="Active", REFERENCE_DATA!$S$2+PROJECT_DATA[[#This Row],[DURATION]]*7, PROJECT_DATA[[#This Row],[START_DATE]]+PROJECT_DATA[[#This Row],[DURATION]]*7)</f>
        <v>46242</v>
      </c>
      <c r="Y234" s="13">
        <f>(ROUNDUP((PROJECT_DATA[[#This Row],[FEE_REMAINING]]*PROJECT_DATA[[#This Row],[PERCENT_ENG]]/REFERENCE_DATA!$Q$3/PROJECT_DATA[[#This Row],[DURATION]]), 0))/IF(PROJECT_DATA[[#This Row],[WORK_SCENARIO]]="", REFERENCE_DATA!$V$4, INDEX(WORK_RATES[ENGINEERING], MATCH(PROJECT_DATA[[#This Row],[WORK_SCENARIO]], WORK_RATES[SCENARIO], 0)))</f>
        <v>0.55000000000000004</v>
      </c>
      <c r="Z234" s="13">
        <f>(ROUNDUP((PROJECT_DATA[[#This Row],[FEE_REMAINING]]*PROJECT_DATA[[#This Row],[PERCENT_PRODUCTION]]/REFERENCE_DATA!$Q$4/PROJECT_DATA[[#This Row],[DURATION]]), 0))/IF(PROJECT_DATA[[#This Row],[WORK_SCENARIO]]="", REFERENCE_DATA!$W$4, INDEX(WORK_RATES[PRODUCTION], MATCH(PROJECT_DATA[[#This Row],[WORK_SCENARIO]], WORK_RATES[SCENARIO], 0)))</f>
        <v>0.3</v>
      </c>
    </row>
    <row r="235" spans="1:26">
      <c r="A235" s="19" t="s">
        <v>605</v>
      </c>
      <c r="B235" s="19" t="s">
        <v>38</v>
      </c>
      <c r="C235" s="19" t="s">
        <v>606</v>
      </c>
      <c r="D235" s="19" t="s">
        <v>216</v>
      </c>
      <c r="E235" s="19" t="s">
        <v>196</v>
      </c>
      <c r="F235" s="19" t="s">
        <v>55</v>
      </c>
      <c r="G235" s="19" t="s">
        <v>78</v>
      </c>
      <c r="H235" s="18">
        <v>46220</v>
      </c>
      <c r="I235" s="19" t="s">
        <v>166</v>
      </c>
      <c r="J235" s="20">
        <v>37640</v>
      </c>
      <c r="K235" s="21">
        <v>0.63264473294641321</v>
      </c>
      <c r="L235" s="2">
        <f>IF(PROJECT_DATA[[#This Row],[STATUS]]="Inactive", 0, PROJECT_DATA[[#This Row],[FEE]] * IF(PROJECT_DATA[[#This Row],[STATUS]]="Active", 1, PROJECT_DATA[[#This Row],[CONVERSION_RATE]]))</f>
        <v>23812.747748102993</v>
      </c>
      <c r="M235" s="20">
        <v>23812.747748102993</v>
      </c>
      <c r="N235" s="21">
        <v>0.42317349177037267</v>
      </c>
      <c r="O235" s="3">
        <f>1-PROJECT_DATA[[#This Row],[PERCENT_ENG]]</f>
        <v>0.57682650822962733</v>
      </c>
      <c r="P235" s="21" t="s">
        <v>62</v>
      </c>
      <c r="Q235" s="2" cm="1">
        <f t="array" ref="Q235">_xlfn.IFNA(INDEX(BURN_RATES[RATE], (MATCH(PROJECT_DATA[[#This Row],[FEE]], BURN_RATES[FEE], 1))+1), 1) * PROJECT_DATA[[#This Row],[FEE]]</f>
        <v>7528</v>
      </c>
      <c r="S235" s="2">
        <f>IF(OR(PROJECT_DATA[[#This Row],[PREDICTED_MONTHLY_REVENUE_OVERRIDE]]="", PROJECT_DATA[[#This Row],[PREDICTED_MONTHLY_REVENUE_OVERRIDE]]=0), PROJECT_DATA[[#This Row],[PREDICTED_MONTHLY_REVENUE]], PROJECT_DATA[[#This Row],[PREDICTED_MONTHLY_REVENUE_OVERRIDE]])</f>
        <v>7528</v>
      </c>
      <c r="T235">
        <f>ROUNDUP(PROJECT_DATA[[#This Row],[FEE_REMAINING]]/PROJECT_DATA[[#This Row],[MONTHLY_REVENUE]] * 52/ 12, 0)</f>
        <v>14</v>
      </c>
      <c r="U235" s="19">
        <v>14</v>
      </c>
      <c r="V235">
        <f>IF(OR(PROJECT_DATA[[#This Row],[DURATION_OVERRIDE]]="", PROJECT_DATA[[#This Row],[DURATION_OVERRIDE]]=0), PROJECT_DATA[[#This Row],[PREDICTED_DURATION]], PROJECT_DATA[[#This Row],[DURATION_OVERRIDE]])</f>
        <v>14</v>
      </c>
      <c r="W235" s="5">
        <f>IF(PROJECT_DATA[[#This Row],[DURATION]]=PROJECT_DATA[[#This Row],[PREDICTED_DURATION]], PROJECT_DATA[[#This Row],[MONTHLY_REVENUE]], PROJECT_DATA[[#This Row],[FEE_REMAINING]]/(PROJECT_DATA[[#This Row],[DURATION]]*12/52))</f>
        <v>7528</v>
      </c>
      <c r="X235" s="9">
        <f>IF(PROJECT_DATA[[#This Row],[STATUS]]="Active", REFERENCE_DATA!$S$2+PROJECT_DATA[[#This Row],[DURATION]]*7, PROJECT_DATA[[#This Row],[START_DATE]]+PROJECT_DATA[[#This Row],[DURATION]]*7)</f>
        <v>46318</v>
      </c>
      <c r="Y235" s="13">
        <f>(ROUNDUP((PROJECT_DATA[[#This Row],[FEE_REMAINING]]*PROJECT_DATA[[#This Row],[PERCENT_ENG]]/REFERENCE_DATA!$Q$3/PROJECT_DATA[[#This Row],[DURATION]]), 0))/IF(PROJECT_DATA[[#This Row],[WORK_SCENARIO]]="", REFERENCE_DATA!$V$4, INDEX(WORK_RATES[ENGINEERING], MATCH(PROJECT_DATA[[#This Row],[WORK_SCENARIO]], WORK_RATES[SCENARIO], 0)))</f>
        <v>0.17777777777777778</v>
      </c>
      <c r="Z235" s="13">
        <f>(ROUNDUP((PROJECT_DATA[[#This Row],[FEE_REMAINING]]*PROJECT_DATA[[#This Row],[PERCENT_PRODUCTION]]/REFERENCE_DATA!$Q$4/PROJECT_DATA[[#This Row],[DURATION]]), 0))/IF(PROJECT_DATA[[#This Row],[WORK_SCENARIO]]="", REFERENCE_DATA!$W$4, INDEX(WORK_RATES[PRODUCTION], MATCH(PROJECT_DATA[[#This Row],[WORK_SCENARIO]], WORK_RATES[SCENARIO], 0)))</f>
        <v>0.23809523809523808</v>
      </c>
    </row>
    <row r="236" spans="1:26">
      <c r="A236" s="19" t="s">
        <v>607</v>
      </c>
      <c r="B236" s="19" t="s">
        <v>38</v>
      </c>
      <c r="C236" s="19" t="s">
        <v>608</v>
      </c>
      <c r="D236" s="19" t="s">
        <v>422</v>
      </c>
      <c r="E236" s="19" t="s">
        <v>76</v>
      </c>
      <c r="F236" s="19" t="s">
        <v>33</v>
      </c>
      <c r="G236" s="19" t="s">
        <v>56</v>
      </c>
      <c r="H236" s="18">
        <v>46261</v>
      </c>
      <c r="I236" s="19" t="s">
        <v>79</v>
      </c>
      <c r="J236" s="20">
        <v>620105</v>
      </c>
      <c r="K236" s="21">
        <v>0.77724949152137257</v>
      </c>
      <c r="L236" s="2">
        <f>IF(PROJECT_DATA[[#This Row],[STATUS]]="Inactive", 0, PROJECT_DATA[[#This Row],[FEE]] * IF(PROJECT_DATA[[#This Row],[STATUS]]="Active", 1, PROJECT_DATA[[#This Row],[CONVERSION_RATE]]))</f>
        <v>481976.29593986075</v>
      </c>
      <c r="M236" s="20">
        <v>481976.29593986075</v>
      </c>
      <c r="N236" s="21">
        <v>0.63150725548854325</v>
      </c>
      <c r="O236" s="3">
        <f>1-PROJECT_DATA[[#This Row],[PERCENT_ENG]]</f>
        <v>0.36849274451145675</v>
      </c>
      <c r="P236" s="21" t="s">
        <v>36</v>
      </c>
      <c r="Q236" s="2" cm="1">
        <f t="array" ref="Q236">_xlfn.IFNA(INDEX(BURN_RATES[RATE], (MATCH(PROJECT_DATA[[#This Row],[FEE]], BURN_RATES[FEE], 1))+1), 1) * PROJECT_DATA[[#This Row],[FEE]]</f>
        <v>21703.675000000003</v>
      </c>
      <c r="S236" s="2">
        <f>IF(OR(PROJECT_DATA[[#This Row],[PREDICTED_MONTHLY_REVENUE_OVERRIDE]]="", PROJECT_DATA[[#This Row],[PREDICTED_MONTHLY_REVENUE_OVERRIDE]]=0), PROJECT_DATA[[#This Row],[PREDICTED_MONTHLY_REVENUE]], PROJECT_DATA[[#This Row],[PREDICTED_MONTHLY_REVENUE_OVERRIDE]])</f>
        <v>21703.675000000003</v>
      </c>
      <c r="T236">
        <f>ROUNDUP(PROJECT_DATA[[#This Row],[FEE_REMAINING]]/PROJECT_DATA[[#This Row],[MONTHLY_REVENUE]] * 52/ 12, 0)</f>
        <v>97</v>
      </c>
      <c r="U236" s="19">
        <v>83</v>
      </c>
      <c r="V236">
        <f>IF(OR(PROJECT_DATA[[#This Row],[DURATION_OVERRIDE]]="", PROJECT_DATA[[#This Row],[DURATION_OVERRIDE]]=0), PROJECT_DATA[[#This Row],[PREDICTED_DURATION]], PROJECT_DATA[[#This Row],[DURATION_OVERRIDE]])</f>
        <v>83</v>
      </c>
      <c r="W236" s="5">
        <f>IF(PROJECT_DATA[[#This Row],[DURATION]]=PROJECT_DATA[[#This Row],[PREDICTED_DURATION]], PROJECT_DATA[[#This Row],[MONTHLY_REVENUE]], PROJECT_DATA[[#This Row],[FEE_REMAINING]]/(PROJECT_DATA[[#This Row],[DURATION]]*12/52))</f>
        <v>25163.42107316542</v>
      </c>
      <c r="X236" s="9">
        <f>IF(PROJECT_DATA[[#This Row],[STATUS]]="Active", REFERENCE_DATA!$S$2+PROJECT_DATA[[#This Row],[DURATION]]*7, PROJECT_DATA[[#This Row],[START_DATE]]+PROJECT_DATA[[#This Row],[DURATION]]*7)</f>
        <v>46842</v>
      </c>
      <c r="Y236" s="13">
        <f>(ROUNDUP((PROJECT_DATA[[#This Row],[FEE_REMAINING]]*PROJECT_DATA[[#This Row],[PERCENT_ENG]]/REFERENCE_DATA!$Q$3/PROJECT_DATA[[#This Row],[DURATION]]), 0))/IF(PROJECT_DATA[[#This Row],[WORK_SCENARIO]]="", REFERENCE_DATA!$V$4, INDEX(WORK_RATES[ENGINEERING], MATCH(PROJECT_DATA[[#This Row],[WORK_SCENARIO]], WORK_RATES[SCENARIO], 0)))</f>
        <v>0.74</v>
      </c>
      <c r="Z236"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237" spans="1:26">
      <c r="A237" s="19" t="s">
        <v>609</v>
      </c>
      <c r="B237" s="19" t="s">
        <v>38</v>
      </c>
      <c r="C237" s="19" t="s">
        <v>610</v>
      </c>
      <c r="D237" s="19" t="s">
        <v>65</v>
      </c>
      <c r="E237" s="19" t="s">
        <v>60</v>
      </c>
      <c r="F237" s="19" t="s">
        <v>42</v>
      </c>
      <c r="G237" s="19" t="s">
        <v>49</v>
      </c>
      <c r="H237" s="18">
        <v>46345</v>
      </c>
      <c r="I237" s="19" t="s">
        <v>107</v>
      </c>
      <c r="J237" s="20">
        <v>73634</v>
      </c>
      <c r="K237" s="21">
        <v>0.54984038989354367</v>
      </c>
      <c r="L237" s="2">
        <f>IF(PROJECT_DATA[[#This Row],[STATUS]]="Inactive", 0, PROJECT_DATA[[#This Row],[FEE]] * IF(PROJECT_DATA[[#This Row],[STATUS]]="Active", 1, PROJECT_DATA[[#This Row],[CONVERSION_RATE]]))</f>
        <v>40486.947269421195</v>
      </c>
      <c r="M237" s="20">
        <v>40486.947269421195</v>
      </c>
      <c r="N237" s="21">
        <v>0.49073572087398643</v>
      </c>
      <c r="O237" s="3">
        <f>1-PROJECT_DATA[[#This Row],[PERCENT_ENG]]</f>
        <v>0.50926427912601357</v>
      </c>
      <c r="P237" s="21" t="s">
        <v>62</v>
      </c>
      <c r="Q237" s="2" cm="1">
        <f t="array" ref="Q237">_xlfn.IFNA(INDEX(BURN_RATES[RATE], (MATCH(PROJECT_DATA[[#This Row],[FEE]], BURN_RATES[FEE], 1))+1), 1) * PROJECT_DATA[[#This Row],[FEE]]</f>
        <v>14726.800000000001</v>
      </c>
      <c r="S237" s="2">
        <f>IF(OR(PROJECT_DATA[[#This Row],[PREDICTED_MONTHLY_REVENUE_OVERRIDE]]="", PROJECT_DATA[[#This Row],[PREDICTED_MONTHLY_REVENUE_OVERRIDE]]=0), PROJECT_DATA[[#This Row],[PREDICTED_MONTHLY_REVENUE]], PROJECT_DATA[[#This Row],[PREDICTED_MONTHLY_REVENUE_OVERRIDE]])</f>
        <v>14726.800000000001</v>
      </c>
      <c r="T237">
        <f>ROUNDUP(PROJECT_DATA[[#This Row],[FEE_REMAINING]]/PROJECT_DATA[[#This Row],[MONTHLY_REVENUE]] * 52/ 12, 0)</f>
        <v>12</v>
      </c>
      <c r="U237" s="19">
        <v>10</v>
      </c>
      <c r="V237">
        <f>IF(OR(PROJECT_DATA[[#This Row],[DURATION_OVERRIDE]]="", PROJECT_DATA[[#This Row],[DURATION_OVERRIDE]]=0), PROJECT_DATA[[#This Row],[PREDICTED_DURATION]], PROJECT_DATA[[#This Row],[DURATION_OVERRIDE]])</f>
        <v>10</v>
      </c>
      <c r="W237" s="5">
        <f>IF(PROJECT_DATA[[#This Row],[DURATION]]=PROJECT_DATA[[#This Row],[PREDICTED_DURATION]], PROJECT_DATA[[#This Row],[MONTHLY_REVENUE]], PROJECT_DATA[[#This Row],[FEE_REMAINING]]/(PROJECT_DATA[[#This Row],[DURATION]]*12/52))</f>
        <v>17544.343816749184</v>
      </c>
      <c r="X237" s="9">
        <f>IF(PROJECT_DATA[[#This Row],[STATUS]]="Active", REFERENCE_DATA!$S$2+PROJECT_DATA[[#This Row],[DURATION]]*7, PROJECT_DATA[[#This Row],[START_DATE]]+PROJECT_DATA[[#This Row],[DURATION]]*7)</f>
        <v>46415</v>
      </c>
      <c r="Y237" s="13">
        <f>(ROUNDUP((PROJECT_DATA[[#This Row],[FEE_REMAINING]]*PROJECT_DATA[[#This Row],[PERCENT_ENG]]/REFERENCE_DATA!$Q$3/PROJECT_DATA[[#This Row],[DURATION]]), 0))/IF(PROJECT_DATA[[#This Row],[WORK_SCENARIO]]="", REFERENCE_DATA!$V$4, INDEX(WORK_RATES[ENGINEERING], MATCH(PROJECT_DATA[[#This Row],[WORK_SCENARIO]], WORK_RATES[SCENARIO], 0)))</f>
        <v>0.44444444444444442</v>
      </c>
      <c r="Z237"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238" spans="1:26">
      <c r="A238" s="19" t="s">
        <v>611</v>
      </c>
      <c r="B238" s="19" t="s">
        <v>29</v>
      </c>
      <c r="C238" s="19" t="s">
        <v>612</v>
      </c>
      <c r="D238" s="19" t="s">
        <v>148</v>
      </c>
      <c r="E238" s="19" t="s">
        <v>117</v>
      </c>
      <c r="F238" s="19" t="s">
        <v>42</v>
      </c>
      <c r="G238" s="19" t="s">
        <v>56</v>
      </c>
      <c r="H238" s="18">
        <v>45797</v>
      </c>
      <c r="I238" s="19" t="s">
        <v>177</v>
      </c>
      <c r="J238" s="20">
        <v>337472</v>
      </c>
      <c r="K238" s="21">
        <v>1</v>
      </c>
      <c r="L238" s="2">
        <f>IF(PROJECT_DATA[[#This Row],[STATUS]]="Inactive", 0, PROJECT_DATA[[#This Row],[FEE]] * IF(PROJECT_DATA[[#This Row],[STATUS]]="Active", 1, PROJECT_DATA[[#This Row],[CONVERSION_RATE]]))</f>
        <v>337472</v>
      </c>
      <c r="M238" s="20">
        <v>22383</v>
      </c>
      <c r="N238" s="21">
        <v>0.64975572111460633</v>
      </c>
      <c r="O238" s="3">
        <f>1-PROJECT_DATA[[#This Row],[PERCENT_ENG]]</f>
        <v>0.35024427888539367</v>
      </c>
      <c r="P238" s="21" t="s">
        <v>44</v>
      </c>
      <c r="Q238" s="2" cm="1">
        <f t="array" ref="Q238">_xlfn.IFNA(INDEX(BURN_RATES[RATE], (MATCH(PROJECT_DATA[[#This Row],[FEE]], BURN_RATES[FEE], 1))+1), 1) * PROJECT_DATA[[#This Row],[FEE]]</f>
        <v>13498.880000000001</v>
      </c>
      <c r="S238" s="2">
        <f>IF(OR(PROJECT_DATA[[#This Row],[PREDICTED_MONTHLY_REVENUE_OVERRIDE]]="", PROJECT_DATA[[#This Row],[PREDICTED_MONTHLY_REVENUE_OVERRIDE]]=0), PROJECT_DATA[[#This Row],[PREDICTED_MONTHLY_REVENUE]], PROJECT_DATA[[#This Row],[PREDICTED_MONTHLY_REVENUE_OVERRIDE]])</f>
        <v>13498.880000000001</v>
      </c>
      <c r="T238">
        <f>ROUNDUP(PROJECT_DATA[[#This Row],[FEE_REMAINING]]/PROJECT_DATA[[#This Row],[MONTHLY_REVENUE]] * 52/ 12, 0)</f>
        <v>8</v>
      </c>
      <c r="U238" s="19">
        <v>6</v>
      </c>
      <c r="V238">
        <f>IF(OR(PROJECT_DATA[[#This Row],[DURATION_OVERRIDE]]="", PROJECT_DATA[[#This Row],[DURATION_OVERRIDE]]=0), PROJECT_DATA[[#This Row],[PREDICTED_DURATION]], PROJECT_DATA[[#This Row],[DURATION_OVERRIDE]])</f>
        <v>6</v>
      </c>
      <c r="W238" s="5">
        <f>IF(PROJECT_DATA[[#This Row],[DURATION]]=PROJECT_DATA[[#This Row],[PREDICTED_DURATION]], PROJECT_DATA[[#This Row],[MONTHLY_REVENUE]], PROJECT_DATA[[#This Row],[FEE_REMAINING]]/(PROJECT_DATA[[#This Row],[DURATION]]*12/52))</f>
        <v>16165.5</v>
      </c>
      <c r="X238" s="9">
        <f ca="1">IF(PROJECT_DATA[[#This Row],[STATUS]]="Active", REFERENCE_DATA!$S$2+PROJECT_DATA[[#This Row],[DURATION]]*7, PROJECT_DATA[[#This Row],[START_DATE]]+PROJECT_DATA[[#This Row],[DURATION]]*7)</f>
        <v>46119</v>
      </c>
      <c r="Y238" s="13">
        <f>(ROUNDUP((PROJECT_DATA[[#This Row],[FEE_REMAINING]]*PROJECT_DATA[[#This Row],[PERCENT_ENG]]/REFERENCE_DATA!$Q$3/PROJECT_DATA[[#This Row],[DURATION]]), 0))/IF(PROJECT_DATA[[#This Row],[WORK_SCENARIO]]="", REFERENCE_DATA!$V$4, INDEX(WORK_RATES[ENGINEERING], MATCH(PROJECT_DATA[[#This Row],[WORK_SCENARIO]], WORK_RATES[SCENARIO], 0)))</f>
        <v>0.625</v>
      </c>
      <c r="Z238" s="13">
        <f>(ROUNDUP((PROJECT_DATA[[#This Row],[FEE_REMAINING]]*PROJECT_DATA[[#This Row],[PERCENT_PRODUCTION]]/REFERENCE_DATA!$Q$4/PROJECT_DATA[[#This Row],[DURATION]]), 0))/IF(PROJECT_DATA[[#This Row],[WORK_SCENARIO]]="", REFERENCE_DATA!$W$4, INDEX(WORK_RATES[PRODUCTION], MATCH(PROJECT_DATA[[#This Row],[WORK_SCENARIO]], WORK_RATES[SCENARIO], 0)))</f>
        <v>0.35</v>
      </c>
    </row>
    <row r="239" spans="1:26">
      <c r="A239" s="19" t="s">
        <v>613</v>
      </c>
      <c r="B239" s="19" t="s">
        <v>29</v>
      </c>
      <c r="C239" s="19" t="s">
        <v>614</v>
      </c>
      <c r="D239" s="19" t="s">
        <v>422</v>
      </c>
      <c r="E239" s="19" t="s">
        <v>352</v>
      </c>
      <c r="F239" s="19" t="s">
        <v>55</v>
      </c>
      <c r="G239" s="19" t="s">
        <v>149</v>
      </c>
      <c r="H239" s="18">
        <v>45849</v>
      </c>
      <c r="I239" s="19" t="s">
        <v>72</v>
      </c>
      <c r="J239" s="20">
        <v>430133</v>
      </c>
      <c r="K239" s="21">
        <v>1</v>
      </c>
      <c r="L239" s="2">
        <f>IF(PROJECT_DATA[[#This Row],[STATUS]]="Inactive", 0, PROJECT_DATA[[#This Row],[FEE]] * IF(PROJECT_DATA[[#This Row],[STATUS]]="Active", 1, PROJECT_DATA[[#This Row],[CONVERSION_RATE]]))</f>
        <v>430133</v>
      </c>
      <c r="M239" s="20">
        <v>244583</v>
      </c>
      <c r="N239" s="21">
        <v>0.56957970388603407</v>
      </c>
      <c r="O239" s="3">
        <f>1-PROJECT_DATA[[#This Row],[PERCENT_ENG]]</f>
        <v>0.43042029611396593</v>
      </c>
      <c r="P239" s="21" t="s">
        <v>94</v>
      </c>
      <c r="Q239" s="2" cm="1">
        <f t="array" ref="Q239">_xlfn.IFNA(INDEX(BURN_RATES[RATE], (MATCH(PROJECT_DATA[[#This Row],[FEE]], BURN_RATES[FEE], 1))+1), 1) * PROJECT_DATA[[#This Row],[FEE]]</f>
        <v>17205.32</v>
      </c>
      <c r="S239" s="2">
        <f>IF(OR(PROJECT_DATA[[#This Row],[PREDICTED_MONTHLY_REVENUE_OVERRIDE]]="", PROJECT_DATA[[#This Row],[PREDICTED_MONTHLY_REVENUE_OVERRIDE]]=0), PROJECT_DATA[[#This Row],[PREDICTED_MONTHLY_REVENUE]], PROJECT_DATA[[#This Row],[PREDICTED_MONTHLY_REVENUE_OVERRIDE]])</f>
        <v>17205.32</v>
      </c>
      <c r="T239">
        <f>ROUNDUP(PROJECT_DATA[[#This Row],[FEE_REMAINING]]/PROJECT_DATA[[#This Row],[MONTHLY_REVENUE]] * 52/ 12, 0)</f>
        <v>62</v>
      </c>
      <c r="U239" s="19">
        <v>55</v>
      </c>
      <c r="V239">
        <f>IF(OR(PROJECT_DATA[[#This Row],[DURATION_OVERRIDE]]="", PROJECT_DATA[[#This Row],[DURATION_OVERRIDE]]=0), PROJECT_DATA[[#This Row],[PREDICTED_DURATION]], PROJECT_DATA[[#This Row],[DURATION_OVERRIDE]])</f>
        <v>55</v>
      </c>
      <c r="W239" s="5">
        <f>IF(PROJECT_DATA[[#This Row],[DURATION]]=PROJECT_DATA[[#This Row],[PREDICTED_DURATION]], PROJECT_DATA[[#This Row],[MONTHLY_REVENUE]], PROJECT_DATA[[#This Row],[FEE_REMAINING]]/(PROJECT_DATA[[#This Row],[DURATION]]*12/52))</f>
        <v>19270.175757575758</v>
      </c>
      <c r="X239" s="9">
        <f ca="1">IF(PROJECT_DATA[[#This Row],[STATUS]]="Active", REFERENCE_DATA!$S$2+PROJECT_DATA[[#This Row],[DURATION]]*7, PROJECT_DATA[[#This Row],[START_DATE]]+PROJECT_DATA[[#This Row],[DURATION]]*7)</f>
        <v>46462</v>
      </c>
      <c r="Y239" s="13">
        <f>(ROUNDUP((PROJECT_DATA[[#This Row],[FEE_REMAINING]]*PROJECT_DATA[[#This Row],[PERCENT_ENG]]/REFERENCE_DATA!$Q$3/PROJECT_DATA[[#This Row],[DURATION]]), 0))/IF(PROJECT_DATA[[#This Row],[WORK_SCENARIO]]="", REFERENCE_DATA!$V$4, INDEX(WORK_RATES[ENGINEERING], MATCH(PROJECT_DATA[[#This Row],[WORK_SCENARIO]], WORK_RATES[SCENARIO], 0)))</f>
        <v>0.74285714285714288</v>
      </c>
      <c r="Z239" s="13">
        <f>(ROUNDUP((PROJECT_DATA[[#This Row],[FEE_REMAINING]]*PROJECT_DATA[[#This Row],[PERCENT_PRODUCTION]]/REFERENCE_DATA!$Q$4/PROJECT_DATA[[#This Row],[DURATION]]), 0))/IF(PROJECT_DATA[[#This Row],[WORK_SCENARIO]]="", REFERENCE_DATA!$W$4, INDEX(WORK_RATES[PRODUCTION], MATCH(PROJECT_DATA[[#This Row],[WORK_SCENARIO]], WORK_RATES[SCENARIO], 0)))</f>
        <v>0.625</v>
      </c>
    </row>
    <row r="240" spans="1:26">
      <c r="A240" s="19" t="s">
        <v>615</v>
      </c>
      <c r="B240" s="19" t="s">
        <v>38</v>
      </c>
      <c r="C240" s="19" t="s">
        <v>616</v>
      </c>
      <c r="D240" s="19" t="s">
        <v>71</v>
      </c>
      <c r="E240" s="19" t="s">
        <v>134</v>
      </c>
      <c r="F240" s="19" t="s">
        <v>55</v>
      </c>
      <c r="G240" s="19" t="s">
        <v>78</v>
      </c>
      <c r="H240" s="18">
        <v>46151</v>
      </c>
      <c r="I240" s="19" t="s">
        <v>145</v>
      </c>
      <c r="J240" s="20">
        <v>556313</v>
      </c>
      <c r="K240" s="21">
        <v>0.84355929118490092</v>
      </c>
      <c r="L240" s="2">
        <f>IF(PROJECT_DATA[[#This Row],[STATUS]]="Inactive", 0, PROJECT_DATA[[#This Row],[FEE]] * IF(PROJECT_DATA[[#This Row],[STATUS]]="Active", 1, PROJECT_DATA[[#This Row],[CONVERSION_RATE]]))</f>
        <v>469282.99995694577</v>
      </c>
      <c r="M240" s="20">
        <v>469282.99995694577</v>
      </c>
      <c r="N240" s="21">
        <v>0.45633257037880526</v>
      </c>
      <c r="O240" s="3">
        <f>1-PROJECT_DATA[[#This Row],[PERCENT_ENG]]</f>
        <v>0.54366742962119474</v>
      </c>
      <c r="P240" s="21" t="s">
        <v>94</v>
      </c>
      <c r="Q240" s="2" cm="1">
        <f t="array" ref="Q240">_xlfn.IFNA(INDEX(BURN_RATES[RATE], (MATCH(PROJECT_DATA[[#This Row],[FEE]], BURN_RATES[FEE], 1))+1), 1) * PROJECT_DATA[[#This Row],[FEE]]</f>
        <v>19470.955000000002</v>
      </c>
      <c r="S240" s="2">
        <f>IF(OR(PROJECT_DATA[[#This Row],[PREDICTED_MONTHLY_REVENUE_OVERRIDE]]="", PROJECT_DATA[[#This Row],[PREDICTED_MONTHLY_REVENUE_OVERRIDE]]=0), PROJECT_DATA[[#This Row],[PREDICTED_MONTHLY_REVENUE]], PROJECT_DATA[[#This Row],[PREDICTED_MONTHLY_REVENUE_OVERRIDE]])</f>
        <v>19470.955000000002</v>
      </c>
      <c r="T240">
        <f>ROUNDUP(PROJECT_DATA[[#This Row],[FEE_REMAINING]]/PROJECT_DATA[[#This Row],[MONTHLY_REVENUE]] * 52/ 12, 0)</f>
        <v>105</v>
      </c>
      <c r="U240" s="19"/>
      <c r="V240">
        <f>IF(OR(PROJECT_DATA[[#This Row],[DURATION_OVERRIDE]]="", PROJECT_DATA[[#This Row],[DURATION_OVERRIDE]]=0), PROJECT_DATA[[#This Row],[PREDICTED_DURATION]], PROJECT_DATA[[#This Row],[DURATION_OVERRIDE]])</f>
        <v>105</v>
      </c>
      <c r="W240" s="5">
        <f>IF(PROJECT_DATA[[#This Row],[DURATION]]=PROJECT_DATA[[#This Row],[PREDICTED_DURATION]], PROJECT_DATA[[#This Row],[MONTHLY_REVENUE]], PROJECT_DATA[[#This Row],[FEE_REMAINING]]/(PROJECT_DATA[[#This Row],[DURATION]]*12/52))</f>
        <v>19470.955000000002</v>
      </c>
      <c r="X240" s="9">
        <f>IF(PROJECT_DATA[[#This Row],[STATUS]]="Active", REFERENCE_DATA!$S$2+PROJECT_DATA[[#This Row],[DURATION]]*7, PROJECT_DATA[[#This Row],[START_DATE]]+PROJECT_DATA[[#This Row],[DURATION]]*7)</f>
        <v>46886</v>
      </c>
      <c r="Y240" s="13">
        <f>(ROUNDUP((PROJECT_DATA[[#This Row],[FEE_REMAINING]]*PROJECT_DATA[[#This Row],[PERCENT_ENG]]/REFERENCE_DATA!$Q$3/PROJECT_DATA[[#This Row],[DURATION]]), 0))/IF(PROJECT_DATA[[#This Row],[WORK_SCENARIO]]="", REFERENCE_DATA!$V$4, INDEX(WORK_RATES[ENGINEERING], MATCH(PROJECT_DATA[[#This Row],[WORK_SCENARIO]], WORK_RATES[SCENARIO], 0)))</f>
        <v>0.6</v>
      </c>
      <c r="Z240" s="13">
        <f>(ROUNDUP((PROJECT_DATA[[#This Row],[FEE_REMAINING]]*PROJECT_DATA[[#This Row],[PERCENT_PRODUCTION]]/REFERENCE_DATA!$Q$4/PROJECT_DATA[[#This Row],[DURATION]]), 0))/IF(PROJECT_DATA[[#This Row],[WORK_SCENARIO]]="", REFERENCE_DATA!$W$4, INDEX(WORK_RATES[PRODUCTION], MATCH(PROJECT_DATA[[#This Row],[WORK_SCENARIO]], WORK_RATES[SCENARIO], 0)))</f>
        <v>0.78125</v>
      </c>
    </row>
    <row r="241" spans="1:26">
      <c r="A241" s="19" t="s">
        <v>617</v>
      </c>
      <c r="B241" s="19" t="s">
        <v>38</v>
      </c>
      <c r="C241" s="19" t="s">
        <v>618</v>
      </c>
      <c r="D241" s="19" t="s">
        <v>47</v>
      </c>
      <c r="E241" s="19" t="s">
        <v>134</v>
      </c>
      <c r="F241" s="19" t="s">
        <v>42</v>
      </c>
      <c r="G241" s="19" t="s">
        <v>149</v>
      </c>
      <c r="H241" s="18">
        <v>46332</v>
      </c>
      <c r="I241" s="19" t="s">
        <v>166</v>
      </c>
      <c r="J241" s="20">
        <v>370871</v>
      </c>
      <c r="K241" s="21">
        <v>0.85706499474782949</v>
      </c>
      <c r="L241" s="2">
        <f>IF(PROJECT_DATA[[#This Row],[STATUS]]="Inactive", 0, PROJECT_DATA[[#This Row],[FEE]] * IF(PROJECT_DATA[[#This Row],[STATUS]]="Active", 1, PROJECT_DATA[[#This Row],[CONVERSION_RATE]]))</f>
        <v>317860.55166712229</v>
      </c>
      <c r="M241" s="20">
        <v>317860.55166712229</v>
      </c>
      <c r="N241" s="21">
        <v>0.62306068668045622</v>
      </c>
      <c r="O241" s="3">
        <f>1-PROJECT_DATA[[#This Row],[PERCENT_ENG]]</f>
        <v>0.37693931331954378</v>
      </c>
      <c r="P241" s="21" t="s">
        <v>36</v>
      </c>
      <c r="Q241" s="2" cm="1">
        <f t="array" ref="Q241">_xlfn.IFNA(INDEX(BURN_RATES[RATE], (MATCH(PROJECT_DATA[[#This Row],[FEE]], BURN_RATES[FEE], 1))+1), 1) * PROJECT_DATA[[#This Row],[FEE]]</f>
        <v>14834.84</v>
      </c>
      <c r="S241" s="2">
        <f>IF(OR(PROJECT_DATA[[#This Row],[PREDICTED_MONTHLY_REVENUE_OVERRIDE]]="", PROJECT_DATA[[#This Row],[PREDICTED_MONTHLY_REVENUE_OVERRIDE]]=0), PROJECT_DATA[[#This Row],[PREDICTED_MONTHLY_REVENUE]], PROJECT_DATA[[#This Row],[PREDICTED_MONTHLY_REVENUE_OVERRIDE]])</f>
        <v>14834.84</v>
      </c>
      <c r="T241">
        <f>ROUNDUP(PROJECT_DATA[[#This Row],[FEE_REMAINING]]/PROJECT_DATA[[#This Row],[MONTHLY_REVENUE]] * 52/ 12, 0)</f>
        <v>93</v>
      </c>
      <c r="U241" s="19">
        <v>84</v>
      </c>
      <c r="V241">
        <f>IF(OR(PROJECT_DATA[[#This Row],[DURATION_OVERRIDE]]="", PROJECT_DATA[[#This Row],[DURATION_OVERRIDE]]=0), PROJECT_DATA[[#This Row],[PREDICTED_DURATION]], PROJECT_DATA[[#This Row],[DURATION_OVERRIDE]])</f>
        <v>84</v>
      </c>
      <c r="W241" s="5">
        <f>IF(PROJECT_DATA[[#This Row],[DURATION]]=PROJECT_DATA[[#This Row],[PREDICTED_DURATION]], PROJECT_DATA[[#This Row],[MONTHLY_REVENUE]], PROJECT_DATA[[#This Row],[FEE_REMAINING]]/(PROJECT_DATA[[#This Row],[DURATION]]*12/52))</f>
        <v>16397.568141557898</v>
      </c>
      <c r="X241" s="9">
        <f>IF(PROJECT_DATA[[#This Row],[STATUS]]="Active", REFERENCE_DATA!$S$2+PROJECT_DATA[[#This Row],[DURATION]]*7, PROJECT_DATA[[#This Row],[START_DATE]]+PROJECT_DATA[[#This Row],[DURATION]]*7)</f>
        <v>46920</v>
      </c>
      <c r="Y241" s="13">
        <f>(ROUNDUP((PROJECT_DATA[[#This Row],[FEE_REMAINING]]*PROJECT_DATA[[#This Row],[PERCENT_ENG]]/REFERENCE_DATA!$Q$3/PROJECT_DATA[[#This Row],[DURATION]]), 0))/IF(PROJECT_DATA[[#This Row],[WORK_SCENARIO]]="", REFERENCE_DATA!$V$4, INDEX(WORK_RATES[ENGINEERING], MATCH(PROJECT_DATA[[#This Row],[WORK_SCENARIO]], WORK_RATES[SCENARIO], 0)))</f>
        <v>0.48</v>
      </c>
      <c r="Z241" s="13">
        <f>(ROUNDUP((PROJECT_DATA[[#This Row],[FEE_REMAINING]]*PROJECT_DATA[[#This Row],[PERCENT_PRODUCTION]]/REFERENCE_DATA!$Q$4/PROJECT_DATA[[#This Row],[DURATION]]), 0))/IF(PROJECT_DATA[[#This Row],[WORK_SCENARIO]]="", REFERENCE_DATA!$W$4, INDEX(WORK_RATES[PRODUCTION], MATCH(PROJECT_DATA[[#This Row],[WORK_SCENARIO]], WORK_RATES[SCENARIO], 0)))</f>
        <v>0.34090909090909088</v>
      </c>
    </row>
    <row r="242" spans="1:26">
      <c r="A242" s="19" t="s">
        <v>619</v>
      </c>
      <c r="B242" s="19" t="s">
        <v>29</v>
      </c>
      <c r="C242" s="19" t="s">
        <v>620</v>
      </c>
      <c r="D242" s="19" t="s">
        <v>201</v>
      </c>
      <c r="E242" s="19" t="s">
        <v>413</v>
      </c>
      <c r="F242" s="19" t="s">
        <v>33</v>
      </c>
      <c r="G242" s="19" t="s">
        <v>78</v>
      </c>
      <c r="H242" s="18">
        <v>45801</v>
      </c>
      <c r="I242" s="19" t="s">
        <v>177</v>
      </c>
      <c r="J242" s="20">
        <v>104899</v>
      </c>
      <c r="K242" s="21">
        <v>1</v>
      </c>
      <c r="L242" s="2">
        <f>IF(PROJECT_DATA[[#This Row],[STATUS]]="Inactive", 0, PROJECT_DATA[[#This Row],[FEE]] * IF(PROJECT_DATA[[#This Row],[STATUS]]="Active", 1, PROJECT_DATA[[#This Row],[CONVERSION_RATE]]))</f>
        <v>104899</v>
      </c>
      <c r="M242" s="20">
        <v>7127</v>
      </c>
      <c r="N242" s="21">
        <v>0.53173883832818092</v>
      </c>
      <c r="O242" s="3">
        <f>1-PROJECT_DATA[[#This Row],[PERCENT_ENG]]</f>
        <v>0.46826116167181908</v>
      </c>
      <c r="P242" s="21" t="s">
        <v>94</v>
      </c>
      <c r="Q242" s="2" cm="1">
        <f t="array" ref="Q242">_xlfn.IFNA(INDEX(BURN_RATES[RATE], (MATCH(PROJECT_DATA[[#This Row],[FEE]], BURN_RATES[FEE], 1))+1), 1) * PROJECT_DATA[[#This Row],[FEE]]</f>
        <v>5244.9500000000007</v>
      </c>
      <c r="S242" s="2">
        <f>IF(OR(PROJECT_DATA[[#This Row],[PREDICTED_MONTHLY_REVENUE_OVERRIDE]]="", PROJECT_DATA[[#This Row],[PREDICTED_MONTHLY_REVENUE_OVERRIDE]]=0), PROJECT_DATA[[#This Row],[PREDICTED_MONTHLY_REVENUE]], PROJECT_DATA[[#This Row],[PREDICTED_MONTHLY_REVENUE_OVERRIDE]])</f>
        <v>5244.9500000000007</v>
      </c>
      <c r="T242">
        <f>ROUNDUP(PROJECT_DATA[[#This Row],[FEE_REMAINING]]/PROJECT_DATA[[#This Row],[MONTHLY_REVENUE]] * 52/ 12, 0)</f>
        <v>6</v>
      </c>
      <c r="U242" s="19">
        <v>6</v>
      </c>
      <c r="V242">
        <f>IF(OR(PROJECT_DATA[[#This Row],[DURATION_OVERRIDE]]="", PROJECT_DATA[[#This Row],[DURATION_OVERRIDE]]=0), PROJECT_DATA[[#This Row],[PREDICTED_DURATION]], PROJECT_DATA[[#This Row],[DURATION_OVERRIDE]])</f>
        <v>6</v>
      </c>
      <c r="W242" s="5">
        <f>IF(PROJECT_DATA[[#This Row],[DURATION]]=PROJECT_DATA[[#This Row],[PREDICTED_DURATION]], PROJECT_DATA[[#This Row],[MONTHLY_REVENUE]], PROJECT_DATA[[#This Row],[FEE_REMAINING]]/(PROJECT_DATA[[#This Row],[DURATION]]*12/52))</f>
        <v>5244.9500000000007</v>
      </c>
      <c r="X242" s="9">
        <f ca="1">IF(PROJECT_DATA[[#This Row],[STATUS]]="Active", REFERENCE_DATA!$S$2+PROJECT_DATA[[#This Row],[DURATION]]*7, PROJECT_DATA[[#This Row],[START_DATE]]+PROJECT_DATA[[#This Row],[DURATION]]*7)</f>
        <v>46119</v>
      </c>
      <c r="Y242" s="13">
        <f>(ROUNDUP((PROJECT_DATA[[#This Row],[FEE_REMAINING]]*PROJECT_DATA[[#This Row],[PERCENT_ENG]]/REFERENCE_DATA!$Q$3/PROJECT_DATA[[#This Row],[DURATION]]), 0))/IF(PROJECT_DATA[[#This Row],[WORK_SCENARIO]]="", REFERENCE_DATA!$V$4, INDEX(WORK_RATES[ENGINEERING], MATCH(PROJECT_DATA[[#This Row],[WORK_SCENARIO]], WORK_RATES[SCENARIO], 0)))</f>
        <v>0.2</v>
      </c>
      <c r="Z242" s="13">
        <f>(ROUNDUP((PROJECT_DATA[[#This Row],[FEE_REMAINING]]*PROJECT_DATA[[#This Row],[PERCENT_PRODUCTION]]/REFERENCE_DATA!$Q$4/PROJECT_DATA[[#This Row],[DURATION]]), 0))/IF(PROJECT_DATA[[#This Row],[WORK_SCENARIO]]="", REFERENCE_DATA!$W$4, INDEX(WORK_RATES[PRODUCTION], MATCH(PROJECT_DATA[[#This Row],[WORK_SCENARIO]], WORK_RATES[SCENARIO], 0)))</f>
        <v>0.1875</v>
      </c>
    </row>
    <row r="243" spans="1:26">
      <c r="A243" s="19" t="s">
        <v>621</v>
      </c>
      <c r="B243" s="19" t="s">
        <v>29</v>
      </c>
      <c r="C243" s="19" t="s">
        <v>622</v>
      </c>
      <c r="D243" s="19" t="s">
        <v>82</v>
      </c>
      <c r="E243" s="19" t="s">
        <v>222</v>
      </c>
      <c r="F243" s="19" t="s">
        <v>77</v>
      </c>
      <c r="G243" s="19" t="s">
        <v>56</v>
      </c>
      <c r="H243" s="18">
        <v>45849</v>
      </c>
      <c r="I243" s="19" t="s">
        <v>35</v>
      </c>
      <c r="J243" s="20">
        <v>585595</v>
      </c>
      <c r="K243" s="21">
        <v>1</v>
      </c>
      <c r="L243" s="2">
        <f>IF(PROJECT_DATA[[#This Row],[STATUS]]="Inactive", 0, PROJECT_DATA[[#This Row],[FEE]] * IF(PROJECT_DATA[[#This Row],[STATUS]]="Active", 1, PROJECT_DATA[[#This Row],[CONVERSION_RATE]]))</f>
        <v>585595</v>
      </c>
      <c r="M243" s="20">
        <v>31802</v>
      </c>
      <c r="N243" s="21">
        <v>0.52230325925688592</v>
      </c>
      <c r="O243" s="3">
        <f>1-PROJECT_DATA[[#This Row],[PERCENT_ENG]]</f>
        <v>0.47769674074311408</v>
      </c>
      <c r="P243" s="21" t="s">
        <v>94</v>
      </c>
      <c r="Q243" s="2" cm="1">
        <f t="array" ref="Q243">_xlfn.IFNA(INDEX(BURN_RATES[RATE], (MATCH(PROJECT_DATA[[#This Row],[FEE]], BURN_RATES[FEE], 1))+1), 1) * PROJECT_DATA[[#This Row],[FEE]]</f>
        <v>20495.825000000001</v>
      </c>
      <c r="S243" s="2">
        <f>IF(OR(PROJECT_DATA[[#This Row],[PREDICTED_MONTHLY_REVENUE_OVERRIDE]]="", PROJECT_DATA[[#This Row],[PREDICTED_MONTHLY_REVENUE_OVERRIDE]]=0), PROJECT_DATA[[#This Row],[PREDICTED_MONTHLY_REVENUE]], PROJECT_DATA[[#This Row],[PREDICTED_MONTHLY_REVENUE_OVERRIDE]])</f>
        <v>20495.825000000001</v>
      </c>
      <c r="T243">
        <f>ROUNDUP(PROJECT_DATA[[#This Row],[FEE_REMAINING]]/PROJECT_DATA[[#This Row],[MONTHLY_REVENUE]] * 52/ 12, 0)</f>
        <v>7</v>
      </c>
      <c r="U243" s="19">
        <v>7</v>
      </c>
      <c r="V243">
        <f>IF(OR(PROJECT_DATA[[#This Row],[DURATION_OVERRIDE]]="", PROJECT_DATA[[#This Row],[DURATION_OVERRIDE]]=0), PROJECT_DATA[[#This Row],[PREDICTED_DURATION]], PROJECT_DATA[[#This Row],[DURATION_OVERRIDE]])</f>
        <v>7</v>
      </c>
      <c r="W243" s="5">
        <f>IF(PROJECT_DATA[[#This Row],[DURATION]]=PROJECT_DATA[[#This Row],[PREDICTED_DURATION]], PROJECT_DATA[[#This Row],[MONTHLY_REVENUE]], PROJECT_DATA[[#This Row],[FEE_REMAINING]]/(PROJECT_DATA[[#This Row],[DURATION]]*12/52))</f>
        <v>20495.825000000001</v>
      </c>
      <c r="X243" s="9">
        <f ca="1">IF(PROJECT_DATA[[#This Row],[STATUS]]="Active", REFERENCE_DATA!$S$2+PROJECT_DATA[[#This Row],[DURATION]]*7, PROJECT_DATA[[#This Row],[START_DATE]]+PROJECT_DATA[[#This Row],[DURATION]]*7)</f>
        <v>46126</v>
      </c>
      <c r="Y243" s="13">
        <f>(ROUNDUP((PROJECT_DATA[[#This Row],[FEE_REMAINING]]*PROJECT_DATA[[#This Row],[PERCENT_ENG]]/REFERENCE_DATA!$Q$3/PROJECT_DATA[[#This Row],[DURATION]]), 0))/IF(PROJECT_DATA[[#This Row],[WORK_SCENARIO]]="", REFERENCE_DATA!$V$4, INDEX(WORK_RATES[ENGINEERING], MATCH(PROJECT_DATA[[#This Row],[WORK_SCENARIO]], WORK_RATES[SCENARIO], 0)))</f>
        <v>0.68571428571428572</v>
      </c>
      <c r="Z243" s="13">
        <f>(ROUNDUP((PROJECT_DATA[[#This Row],[FEE_REMAINING]]*PROJECT_DATA[[#This Row],[PERCENT_PRODUCTION]]/REFERENCE_DATA!$Q$4/PROJECT_DATA[[#This Row],[DURATION]]), 0))/IF(PROJECT_DATA[[#This Row],[WORK_SCENARIO]]="", REFERENCE_DATA!$W$4, INDEX(WORK_RATES[PRODUCTION], MATCH(PROJECT_DATA[[#This Row],[WORK_SCENARIO]], WORK_RATES[SCENARIO], 0)))</f>
        <v>0.6875</v>
      </c>
    </row>
    <row r="244" spans="1:26">
      <c r="A244" s="19" t="s">
        <v>623</v>
      </c>
      <c r="B244" s="19" t="s">
        <v>29</v>
      </c>
      <c r="C244" s="19" t="s">
        <v>624</v>
      </c>
      <c r="D244" s="19" t="s">
        <v>213</v>
      </c>
      <c r="E244" s="19" t="s">
        <v>222</v>
      </c>
      <c r="F244" s="19" t="s">
        <v>42</v>
      </c>
      <c r="G244" s="19" t="s">
        <v>56</v>
      </c>
      <c r="H244" s="18">
        <v>45860</v>
      </c>
      <c r="I244" s="19" t="s">
        <v>61</v>
      </c>
      <c r="J244" s="20">
        <v>42996</v>
      </c>
      <c r="K244" s="21">
        <v>1</v>
      </c>
      <c r="L244" s="2">
        <f>IF(PROJECT_DATA[[#This Row],[STATUS]]="Inactive", 0, PROJECT_DATA[[#This Row],[FEE]] * IF(PROJECT_DATA[[#This Row],[STATUS]]="Active", 1, PROJECT_DATA[[#This Row],[CONVERSION_RATE]]))</f>
        <v>42996</v>
      </c>
      <c r="M244" s="20">
        <v>22037</v>
      </c>
      <c r="N244" s="21">
        <v>0.43563941377498883</v>
      </c>
      <c r="O244" s="3">
        <f>1-PROJECT_DATA[[#This Row],[PERCENT_ENG]]</f>
        <v>0.56436058622501117</v>
      </c>
      <c r="P244" s="21" t="s">
        <v>36</v>
      </c>
      <c r="Q244" s="2" cm="1">
        <f t="array" ref="Q244">_xlfn.IFNA(INDEX(BURN_RATES[RATE], (MATCH(PROJECT_DATA[[#This Row],[FEE]], BURN_RATES[FEE], 1))+1), 1) * PROJECT_DATA[[#This Row],[FEE]]</f>
        <v>8599.2000000000007</v>
      </c>
      <c r="S244" s="2">
        <f>IF(OR(PROJECT_DATA[[#This Row],[PREDICTED_MONTHLY_REVENUE_OVERRIDE]]="", PROJECT_DATA[[#This Row],[PREDICTED_MONTHLY_REVENUE_OVERRIDE]]=0), PROJECT_DATA[[#This Row],[PREDICTED_MONTHLY_REVENUE]], PROJECT_DATA[[#This Row],[PREDICTED_MONTHLY_REVENUE_OVERRIDE]])</f>
        <v>8599.2000000000007</v>
      </c>
      <c r="T244">
        <f>ROUNDUP(PROJECT_DATA[[#This Row],[FEE_REMAINING]]/PROJECT_DATA[[#This Row],[MONTHLY_REVENUE]] * 52/ 12, 0)</f>
        <v>12</v>
      </c>
      <c r="U244" s="19">
        <v>11</v>
      </c>
      <c r="V244">
        <f>IF(OR(PROJECT_DATA[[#This Row],[DURATION_OVERRIDE]]="", PROJECT_DATA[[#This Row],[DURATION_OVERRIDE]]=0), PROJECT_DATA[[#This Row],[PREDICTED_DURATION]], PROJECT_DATA[[#This Row],[DURATION_OVERRIDE]])</f>
        <v>11</v>
      </c>
      <c r="W244" s="5">
        <f>IF(PROJECT_DATA[[#This Row],[DURATION]]=PROJECT_DATA[[#This Row],[PREDICTED_DURATION]], PROJECT_DATA[[#This Row],[MONTHLY_REVENUE]], PROJECT_DATA[[#This Row],[FEE_REMAINING]]/(PROJECT_DATA[[#This Row],[DURATION]]*12/52))</f>
        <v>8681.242424242424</v>
      </c>
      <c r="X244" s="9">
        <f ca="1">IF(PROJECT_DATA[[#This Row],[STATUS]]="Active", REFERENCE_DATA!$S$2+PROJECT_DATA[[#This Row],[DURATION]]*7, PROJECT_DATA[[#This Row],[START_DATE]]+PROJECT_DATA[[#This Row],[DURATION]]*7)</f>
        <v>46154</v>
      </c>
      <c r="Y244" s="13">
        <f>(ROUNDUP((PROJECT_DATA[[#This Row],[FEE_REMAINING]]*PROJECT_DATA[[#This Row],[PERCENT_ENG]]/REFERENCE_DATA!$Q$3/PROJECT_DATA[[#This Row],[DURATION]]), 0))/IF(PROJECT_DATA[[#This Row],[WORK_SCENARIO]]="", REFERENCE_DATA!$V$4, INDEX(WORK_RATES[ENGINEERING], MATCH(PROJECT_DATA[[#This Row],[WORK_SCENARIO]], WORK_RATES[SCENARIO], 0)))</f>
        <v>0.18</v>
      </c>
      <c r="Z244"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245" spans="1:26">
      <c r="A245" s="19" t="s">
        <v>625</v>
      </c>
      <c r="B245" s="19" t="s">
        <v>38</v>
      </c>
      <c r="C245" s="19" t="s">
        <v>626</v>
      </c>
      <c r="D245" s="19" t="s">
        <v>516</v>
      </c>
      <c r="E245" s="19" t="s">
        <v>92</v>
      </c>
      <c r="F245" s="19" t="s">
        <v>88</v>
      </c>
      <c r="G245" s="19" t="s">
        <v>56</v>
      </c>
      <c r="H245" s="18">
        <v>46029</v>
      </c>
      <c r="I245" s="19" t="s">
        <v>166</v>
      </c>
      <c r="J245" s="20">
        <v>49776</v>
      </c>
      <c r="K245" s="21">
        <v>0.47621432270150899</v>
      </c>
      <c r="L245" s="2">
        <f>IF(PROJECT_DATA[[#This Row],[STATUS]]="Inactive", 0, PROJECT_DATA[[#This Row],[FEE]] * IF(PROJECT_DATA[[#This Row],[STATUS]]="Active", 1, PROJECT_DATA[[#This Row],[CONVERSION_RATE]]))</f>
        <v>23704.044126790312</v>
      </c>
      <c r="M245" s="20">
        <v>23704.044126790312</v>
      </c>
      <c r="N245" s="21">
        <v>0.53876205218073192</v>
      </c>
      <c r="O245" s="3">
        <f>1-PROJECT_DATA[[#This Row],[PERCENT_ENG]]</f>
        <v>0.46123794781926808</v>
      </c>
      <c r="P245" s="21" t="s">
        <v>62</v>
      </c>
      <c r="Q245" s="2" cm="1">
        <f t="array" ref="Q245">_xlfn.IFNA(INDEX(BURN_RATES[RATE], (MATCH(PROJECT_DATA[[#This Row],[FEE]], BURN_RATES[FEE], 1))+1), 1) * PROJECT_DATA[[#This Row],[FEE]]</f>
        <v>9955.2000000000007</v>
      </c>
      <c r="S245" s="2">
        <f>IF(OR(PROJECT_DATA[[#This Row],[PREDICTED_MONTHLY_REVENUE_OVERRIDE]]="", PROJECT_DATA[[#This Row],[PREDICTED_MONTHLY_REVENUE_OVERRIDE]]=0), PROJECT_DATA[[#This Row],[PREDICTED_MONTHLY_REVENUE]], PROJECT_DATA[[#This Row],[PREDICTED_MONTHLY_REVENUE_OVERRIDE]])</f>
        <v>9955.2000000000007</v>
      </c>
      <c r="T245">
        <f>ROUNDUP(PROJECT_DATA[[#This Row],[FEE_REMAINING]]/PROJECT_DATA[[#This Row],[MONTHLY_REVENUE]] * 52/ 12, 0)</f>
        <v>11</v>
      </c>
      <c r="U245" s="19">
        <v>9</v>
      </c>
      <c r="V245">
        <f>IF(OR(PROJECT_DATA[[#This Row],[DURATION_OVERRIDE]]="", PROJECT_DATA[[#This Row],[DURATION_OVERRIDE]]=0), PROJECT_DATA[[#This Row],[PREDICTED_DURATION]], PROJECT_DATA[[#This Row],[DURATION_OVERRIDE]])</f>
        <v>9</v>
      </c>
      <c r="W245" s="5">
        <f>IF(PROJECT_DATA[[#This Row],[DURATION]]=PROJECT_DATA[[#This Row],[PREDICTED_DURATION]], PROJECT_DATA[[#This Row],[MONTHLY_REVENUE]], PROJECT_DATA[[#This Row],[FEE_REMAINING]]/(PROJECT_DATA[[#This Row],[DURATION]]*12/52))</f>
        <v>11413.058283269409</v>
      </c>
      <c r="X245" s="9">
        <f>IF(PROJECT_DATA[[#This Row],[STATUS]]="Active", REFERENCE_DATA!$S$2+PROJECT_DATA[[#This Row],[DURATION]]*7, PROJECT_DATA[[#This Row],[START_DATE]]+PROJECT_DATA[[#This Row],[DURATION]]*7)</f>
        <v>46092</v>
      </c>
      <c r="Y245" s="13">
        <f>(ROUNDUP((PROJECT_DATA[[#This Row],[FEE_REMAINING]]*PROJECT_DATA[[#This Row],[PERCENT_ENG]]/REFERENCE_DATA!$Q$3/PROJECT_DATA[[#This Row],[DURATION]]), 0))/IF(PROJECT_DATA[[#This Row],[WORK_SCENARIO]]="", REFERENCE_DATA!$V$4, INDEX(WORK_RATES[ENGINEERING], MATCH(PROJECT_DATA[[#This Row],[WORK_SCENARIO]], WORK_RATES[SCENARIO], 0)))</f>
        <v>0.33333333333333331</v>
      </c>
      <c r="Z245"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246" spans="1:26">
      <c r="A246" s="19" t="s">
        <v>627</v>
      </c>
      <c r="B246" s="19" t="s">
        <v>38</v>
      </c>
      <c r="C246" s="19" t="s">
        <v>628</v>
      </c>
      <c r="D246" s="19" t="s">
        <v>65</v>
      </c>
      <c r="E246" s="19" t="s">
        <v>327</v>
      </c>
      <c r="F246" s="19" t="s">
        <v>93</v>
      </c>
      <c r="G246" s="19" t="s">
        <v>149</v>
      </c>
      <c r="H246" s="18">
        <v>46010</v>
      </c>
      <c r="I246" s="19" t="s">
        <v>43</v>
      </c>
      <c r="J246" s="20">
        <v>179882</v>
      </c>
      <c r="K246" s="21">
        <v>0.46080514933179295</v>
      </c>
      <c r="L246" s="2">
        <f>IF(PROJECT_DATA[[#This Row],[STATUS]]="Inactive", 0, PROJECT_DATA[[#This Row],[FEE]] * IF(PROJECT_DATA[[#This Row],[STATUS]]="Active", 1, PROJECT_DATA[[#This Row],[CONVERSION_RATE]]))</f>
        <v>82890.551872101583</v>
      </c>
      <c r="M246" s="20">
        <v>82890.551872101583</v>
      </c>
      <c r="N246" s="21">
        <v>0.65855637552423529</v>
      </c>
      <c r="O246" s="3">
        <f>1-PROJECT_DATA[[#This Row],[PERCENT_ENG]]</f>
        <v>0.34144362447576471</v>
      </c>
      <c r="P246" s="21" t="s">
        <v>44</v>
      </c>
      <c r="Q246" s="2" cm="1">
        <f t="array" ref="Q246">_xlfn.IFNA(INDEX(BURN_RATES[RATE], (MATCH(PROJECT_DATA[[#This Row],[FEE]], BURN_RATES[FEE], 1))+1), 1) * PROJECT_DATA[[#This Row],[FEE]]</f>
        <v>8994.1</v>
      </c>
      <c r="S246" s="2">
        <f>IF(OR(PROJECT_DATA[[#This Row],[PREDICTED_MONTHLY_REVENUE_OVERRIDE]]="", PROJECT_DATA[[#This Row],[PREDICTED_MONTHLY_REVENUE_OVERRIDE]]=0), PROJECT_DATA[[#This Row],[PREDICTED_MONTHLY_REVENUE]], PROJECT_DATA[[#This Row],[PREDICTED_MONTHLY_REVENUE_OVERRIDE]])</f>
        <v>8994.1</v>
      </c>
      <c r="T246">
        <f>ROUNDUP(PROJECT_DATA[[#This Row],[FEE_REMAINING]]/PROJECT_DATA[[#This Row],[MONTHLY_REVENUE]] * 52/ 12, 0)</f>
        <v>40</v>
      </c>
      <c r="U246" s="19">
        <v>31</v>
      </c>
      <c r="V246">
        <f>IF(OR(PROJECT_DATA[[#This Row],[DURATION_OVERRIDE]]="", PROJECT_DATA[[#This Row],[DURATION_OVERRIDE]]=0), PROJECT_DATA[[#This Row],[PREDICTED_DURATION]], PROJECT_DATA[[#This Row],[DURATION_OVERRIDE]])</f>
        <v>31</v>
      </c>
      <c r="W246" s="5">
        <f>IF(PROJECT_DATA[[#This Row],[DURATION]]=PROJECT_DATA[[#This Row],[PREDICTED_DURATION]], PROJECT_DATA[[#This Row],[MONTHLY_REVENUE]], PROJECT_DATA[[#This Row],[FEE_REMAINING]]/(PROJECT_DATA[[#This Row],[DURATION]]*12/52))</f>
        <v>11586.851336960435</v>
      </c>
      <c r="X246" s="9">
        <f>IF(PROJECT_DATA[[#This Row],[STATUS]]="Active", REFERENCE_DATA!$S$2+PROJECT_DATA[[#This Row],[DURATION]]*7, PROJECT_DATA[[#This Row],[START_DATE]]+PROJECT_DATA[[#This Row],[DURATION]]*7)</f>
        <v>46227</v>
      </c>
      <c r="Y246" s="13">
        <f>(ROUNDUP((PROJECT_DATA[[#This Row],[FEE_REMAINING]]*PROJECT_DATA[[#This Row],[PERCENT_ENG]]/REFERENCE_DATA!$Q$3/PROJECT_DATA[[#This Row],[DURATION]]), 0))/IF(PROJECT_DATA[[#This Row],[WORK_SCENARIO]]="", REFERENCE_DATA!$V$4, INDEX(WORK_RATES[ENGINEERING], MATCH(PROJECT_DATA[[#This Row],[WORK_SCENARIO]], WORK_RATES[SCENARIO], 0)))</f>
        <v>0.45</v>
      </c>
      <c r="Z246"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47" spans="1:26">
      <c r="A247" s="19" t="s">
        <v>629</v>
      </c>
      <c r="B247" s="19" t="s">
        <v>29</v>
      </c>
      <c r="C247" s="19" t="s">
        <v>630</v>
      </c>
      <c r="D247" s="19" t="s">
        <v>201</v>
      </c>
      <c r="E247" s="19" t="s">
        <v>176</v>
      </c>
      <c r="F247" s="19" t="s">
        <v>88</v>
      </c>
      <c r="G247" s="19" t="s">
        <v>149</v>
      </c>
      <c r="H247" s="18">
        <v>45813</v>
      </c>
      <c r="I247" s="19" t="s">
        <v>72</v>
      </c>
      <c r="J247" s="20">
        <v>213761</v>
      </c>
      <c r="K247" s="21">
        <v>1</v>
      </c>
      <c r="L247" s="2">
        <f>IF(PROJECT_DATA[[#This Row],[STATUS]]="Inactive", 0, PROJECT_DATA[[#This Row],[FEE]] * IF(PROJECT_DATA[[#This Row],[STATUS]]="Active", 1, PROJECT_DATA[[#This Row],[CONVERSION_RATE]]))</f>
        <v>213761</v>
      </c>
      <c r="M247" s="20">
        <v>32408</v>
      </c>
      <c r="N247" s="21">
        <v>0.45965279792678349</v>
      </c>
      <c r="O247" s="3">
        <f>1-PROJECT_DATA[[#This Row],[PERCENT_ENG]]</f>
        <v>0.54034720207321651</v>
      </c>
      <c r="P247" s="21" t="s">
        <v>94</v>
      </c>
      <c r="Q247" s="2" cm="1">
        <f t="array" ref="Q247">_xlfn.IFNA(INDEX(BURN_RATES[RATE], (MATCH(PROJECT_DATA[[#This Row],[FEE]], BURN_RATES[FEE], 1))+1), 1) * PROJECT_DATA[[#This Row],[FEE]]</f>
        <v>10688.050000000001</v>
      </c>
      <c r="S247" s="2">
        <f>IF(OR(PROJECT_DATA[[#This Row],[PREDICTED_MONTHLY_REVENUE_OVERRIDE]]="", PROJECT_DATA[[#This Row],[PREDICTED_MONTHLY_REVENUE_OVERRIDE]]=0), PROJECT_DATA[[#This Row],[PREDICTED_MONTHLY_REVENUE]], PROJECT_DATA[[#This Row],[PREDICTED_MONTHLY_REVENUE_OVERRIDE]])</f>
        <v>10688.050000000001</v>
      </c>
      <c r="T247">
        <f>ROUNDUP(PROJECT_DATA[[#This Row],[FEE_REMAINING]]/PROJECT_DATA[[#This Row],[MONTHLY_REVENUE]] * 52/ 12, 0)</f>
        <v>14</v>
      </c>
      <c r="U247" s="19">
        <v>11</v>
      </c>
      <c r="V247">
        <f>IF(OR(PROJECT_DATA[[#This Row],[DURATION_OVERRIDE]]="", PROJECT_DATA[[#This Row],[DURATION_OVERRIDE]]=0), PROJECT_DATA[[#This Row],[PREDICTED_DURATION]], PROJECT_DATA[[#This Row],[DURATION_OVERRIDE]])</f>
        <v>11</v>
      </c>
      <c r="W247" s="5">
        <f>IF(PROJECT_DATA[[#This Row],[DURATION]]=PROJECT_DATA[[#This Row],[PREDICTED_DURATION]], PROJECT_DATA[[#This Row],[MONTHLY_REVENUE]], PROJECT_DATA[[#This Row],[FEE_REMAINING]]/(PROJECT_DATA[[#This Row],[DURATION]]*12/52))</f>
        <v>12766.78787878788</v>
      </c>
      <c r="X247" s="9">
        <f ca="1">IF(PROJECT_DATA[[#This Row],[STATUS]]="Active", REFERENCE_DATA!$S$2+PROJECT_DATA[[#This Row],[DURATION]]*7, PROJECT_DATA[[#This Row],[START_DATE]]+PROJECT_DATA[[#This Row],[DURATION]]*7)</f>
        <v>46154</v>
      </c>
      <c r="Y247" s="13">
        <f>(ROUNDUP((PROJECT_DATA[[#This Row],[FEE_REMAINING]]*PROJECT_DATA[[#This Row],[PERCENT_ENG]]/REFERENCE_DATA!$Q$3/PROJECT_DATA[[#This Row],[DURATION]]), 0))/IF(PROJECT_DATA[[#This Row],[WORK_SCENARIO]]="", REFERENCE_DATA!$V$4, INDEX(WORK_RATES[ENGINEERING], MATCH(PROJECT_DATA[[#This Row],[WORK_SCENARIO]], WORK_RATES[SCENARIO], 0)))</f>
        <v>0.4</v>
      </c>
      <c r="Z247"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248" spans="1:26">
      <c r="A248" s="19" t="s">
        <v>631</v>
      </c>
      <c r="B248" s="19" t="s">
        <v>38</v>
      </c>
      <c r="C248" s="19" t="s">
        <v>632</v>
      </c>
      <c r="D248" s="19" t="s">
        <v>422</v>
      </c>
      <c r="E248" s="19" t="s">
        <v>305</v>
      </c>
      <c r="F248" s="19" t="s">
        <v>42</v>
      </c>
      <c r="G248" s="19" t="s">
        <v>67</v>
      </c>
      <c r="H248" s="18">
        <v>45997</v>
      </c>
      <c r="I248" s="19" t="s">
        <v>107</v>
      </c>
      <c r="J248" s="20">
        <v>626442</v>
      </c>
      <c r="K248" s="21">
        <v>0.27316571585503202</v>
      </c>
      <c r="L248" s="2">
        <f>IF(PROJECT_DATA[[#This Row],[STATUS]]="Inactive", 0, PROJECT_DATA[[#This Row],[FEE]] * IF(PROJECT_DATA[[#This Row],[STATUS]]="Active", 1, PROJECT_DATA[[#This Row],[CONVERSION_RATE]]))</f>
        <v>171122.47737165797</v>
      </c>
      <c r="M248" s="20">
        <v>171122.47737165797</v>
      </c>
      <c r="N248" s="21">
        <v>0.58295644501544841</v>
      </c>
      <c r="O248" s="3">
        <f>1-PROJECT_DATA[[#This Row],[PERCENT_ENG]]</f>
        <v>0.41704355498455159</v>
      </c>
      <c r="P248" s="21" t="s">
        <v>94</v>
      </c>
      <c r="Q248" s="2" cm="1">
        <f t="array" ref="Q248">_xlfn.IFNA(INDEX(BURN_RATES[RATE], (MATCH(PROJECT_DATA[[#This Row],[FEE]], BURN_RATES[FEE], 1))+1), 1) * PROJECT_DATA[[#This Row],[FEE]]</f>
        <v>21925.47</v>
      </c>
      <c r="S248" s="2">
        <f>IF(OR(PROJECT_DATA[[#This Row],[PREDICTED_MONTHLY_REVENUE_OVERRIDE]]="", PROJECT_DATA[[#This Row],[PREDICTED_MONTHLY_REVENUE_OVERRIDE]]=0), PROJECT_DATA[[#This Row],[PREDICTED_MONTHLY_REVENUE]], PROJECT_DATA[[#This Row],[PREDICTED_MONTHLY_REVENUE_OVERRIDE]])</f>
        <v>21925.47</v>
      </c>
      <c r="T248">
        <f>ROUNDUP(PROJECT_DATA[[#This Row],[FEE_REMAINING]]/PROJECT_DATA[[#This Row],[MONTHLY_REVENUE]] * 52/ 12, 0)</f>
        <v>34</v>
      </c>
      <c r="U248" s="19">
        <v>27</v>
      </c>
      <c r="V248">
        <f>IF(OR(PROJECT_DATA[[#This Row],[DURATION_OVERRIDE]]="", PROJECT_DATA[[#This Row],[DURATION_OVERRIDE]]=0), PROJECT_DATA[[#This Row],[PREDICTED_DURATION]], PROJECT_DATA[[#This Row],[DURATION_OVERRIDE]])</f>
        <v>27</v>
      </c>
      <c r="W248" s="5">
        <f>IF(PROJECT_DATA[[#This Row],[DURATION]]=PROJECT_DATA[[#This Row],[PREDICTED_DURATION]], PROJECT_DATA[[#This Row],[MONTHLY_REVENUE]], PROJECT_DATA[[#This Row],[FEE_REMAINING]]/(PROJECT_DATA[[#This Row],[DURATION]]*12/52))</f>
        <v>27464.101306562388</v>
      </c>
      <c r="X248" s="9">
        <f>IF(PROJECT_DATA[[#This Row],[STATUS]]="Active", REFERENCE_DATA!$S$2+PROJECT_DATA[[#This Row],[DURATION]]*7, PROJECT_DATA[[#This Row],[START_DATE]]+PROJECT_DATA[[#This Row],[DURATION]]*7)</f>
        <v>46186</v>
      </c>
      <c r="Y248" s="13">
        <f>(ROUNDUP((PROJECT_DATA[[#This Row],[FEE_REMAINING]]*PROJECT_DATA[[#This Row],[PERCENT_ENG]]/REFERENCE_DATA!$Q$3/PROJECT_DATA[[#This Row],[DURATION]]), 0))/IF(PROJECT_DATA[[#This Row],[WORK_SCENARIO]]="", REFERENCE_DATA!$V$4, INDEX(WORK_RATES[ENGINEERING], MATCH(PROJECT_DATA[[#This Row],[WORK_SCENARIO]], WORK_RATES[SCENARIO], 0)))</f>
        <v>1.0571428571428572</v>
      </c>
      <c r="Z248" s="13">
        <f>(ROUNDUP((PROJECT_DATA[[#This Row],[FEE_REMAINING]]*PROJECT_DATA[[#This Row],[PERCENT_PRODUCTION]]/REFERENCE_DATA!$Q$4/PROJECT_DATA[[#This Row],[DURATION]]), 0))/IF(PROJECT_DATA[[#This Row],[WORK_SCENARIO]]="", REFERENCE_DATA!$W$4, INDEX(WORK_RATES[PRODUCTION], MATCH(PROJECT_DATA[[#This Row],[WORK_SCENARIO]], WORK_RATES[SCENARIO], 0)))</f>
        <v>0.84375</v>
      </c>
    </row>
    <row r="249" spans="1:26">
      <c r="A249" s="19" t="s">
        <v>633</v>
      </c>
      <c r="B249" s="19" t="s">
        <v>29</v>
      </c>
      <c r="C249" s="19" t="s">
        <v>634</v>
      </c>
      <c r="D249" s="19" t="s">
        <v>31</v>
      </c>
      <c r="E249" s="19" t="s">
        <v>141</v>
      </c>
      <c r="F249" s="19" t="s">
        <v>106</v>
      </c>
      <c r="G249" s="19" t="s">
        <v>78</v>
      </c>
      <c r="H249" s="18">
        <v>45868</v>
      </c>
      <c r="I249" s="19" t="s">
        <v>107</v>
      </c>
      <c r="J249" s="20">
        <v>72814</v>
      </c>
      <c r="K249" s="21">
        <v>1</v>
      </c>
      <c r="L249" s="2">
        <f>IF(PROJECT_DATA[[#This Row],[STATUS]]="Inactive", 0, PROJECT_DATA[[#This Row],[FEE]] * IF(PROJECT_DATA[[#This Row],[STATUS]]="Active", 1, PROJECT_DATA[[#This Row],[CONVERSION_RATE]]))</f>
        <v>72814</v>
      </c>
      <c r="M249" s="20">
        <v>71878</v>
      </c>
      <c r="N249" s="21">
        <v>0.78776462948523229</v>
      </c>
      <c r="O249" s="3">
        <f>1-PROJECT_DATA[[#This Row],[PERCENT_ENG]]</f>
        <v>0.21223537051476771</v>
      </c>
      <c r="P249" s="21" t="s">
        <v>44</v>
      </c>
      <c r="Q249" s="2" cm="1">
        <f t="array" ref="Q249">_xlfn.IFNA(INDEX(BURN_RATES[RATE], (MATCH(PROJECT_DATA[[#This Row],[FEE]], BURN_RATES[FEE], 1))+1), 1) * PROJECT_DATA[[#This Row],[FEE]]</f>
        <v>14562.800000000001</v>
      </c>
      <c r="S249" s="2">
        <f>IF(OR(PROJECT_DATA[[#This Row],[PREDICTED_MONTHLY_REVENUE_OVERRIDE]]="", PROJECT_DATA[[#This Row],[PREDICTED_MONTHLY_REVENUE_OVERRIDE]]=0), PROJECT_DATA[[#This Row],[PREDICTED_MONTHLY_REVENUE]], PROJECT_DATA[[#This Row],[PREDICTED_MONTHLY_REVENUE_OVERRIDE]])</f>
        <v>14562.800000000001</v>
      </c>
      <c r="T249">
        <f>ROUNDUP(PROJECT_DATA[[#This Row],[FEE_REMAINING]]/PROJECT_DATA[[#This Row],[MONTHLY_REVENUE]] * 52/ 12, 0)</f>
        <v>22</v>
      </c>
      <c r="U249" s="19">
        <v>16</v>
      </c>
      <c r="V249">
        <f>IF(OR(PROJECT_DATA[[#This Row],[DURATION_OVERRIDE]]="", PROJECT_DATA[[#This Row],[DURATION_OVERRIDE]]=0), PROJECT_DATA[[#This Row],[PREDICTED_DURATION]], PROJECT_DATA[[#This Row],[DURATION_OVERRIDE]])</f>
        <v>16</v>
      </c>
      <c r="W249" s="5">
        <f>IF(PROJECT_DATA[[#This Row],[DURATION]]=PROJECT_DATA[[#This Row],[PREDICTED_DURATION]], PROJECT_DATA[[#This Row],[MONTHLY_REVENUE]], PROJECT_DATA[[#This Row],[FEE_REMAINING]]/(PROJECT_DATA[[#This Row],[DURATION]]*12/52))</f>
        <v>19466.958333333332</v>
      </c>
      <c r="X249" s="9">
        <f ca="1">IF(PROJECT_DATA[[#This Row],[STATUS]]="Active", REFERENCE_DATA!$S$2+PROJECT_DATA[[#This Row],[DURATION]]*7, PROJECT_DATA[[#This Row],[START_DATE]]+PROJECT_DATA[[#This Row],[DURATION]]*7)</f>
        <v>46189</v>
      </c>
      <c r="Y249" s="13">
        <f>(ROUNDUP((PROJECT_DATA[[#This Row],[FEE_REMAINING]]*PROJECT_DATA[[#This Row],[PERCENT_ENG]]/REFERENCE_DATA!$Q$3/PROJECT_DATA[[#This Row],[DURATION]]), 0))/IF(PROJECT_DATA[[#This Row],[WORK_SCENARIO]]="", REFERENCE_DATA!$V$4, INDEX(WORK_RATES[ENGINEERING], MATCH(PROJECT_DATA[[#This Row],[WORK_SCENARIO]], WORK_RATES[SCENARIO], 0)))</f>
        <v>0.9</v>
      </c>
      <c r="Z249"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50" spans="1:26">
      <c r="A250" s="19" t="s">
        <v>635</v>
      </c>
      <c r="B250" s="19" t="s">
        <v>29</v>
      </c>
      <c r="C250" s="19" t="s">
        <v>636</v>
      </c>
      <c r="D250" s="19" t="s">
        <v>75</v>
      </c>
      <c r="E250" s="19" t="s">
        <v>277</v>
      </c>
      <c r="F250" s="19" t="s">
        <v>42</v>
      </c>
      <c r="G250" s="19" t="s">
        <v>78</v>
      </c>
      <c r="H250" s="18">
        <v>45832</v>
      </c>
      <c r="I250" s="19" t="s">
        <v>35</v>
      </c>
      <c r="J250" s="20">
        <v>425735</v>
      </c>
      <c r="K250" s="21">
        <v>1</v>
      </c>
      <c r="L250" s="2">
        <f>IF(PROJECT_DATA[[#This Row],[STATUS]]="Inactive", 0, PROJECT_DATA[[#This Row],[FEE]] * IF(PROJECT_DATA[[#This Row],[STATUS]]="Active", 1, PROJECT_DATA[[#This Row],[CONVERSION_RATE]]))</f>
        <v>425735</v>
      </c>
      <c r="M250" s="20">
        <v>391707</v>
      </c>
      <c r="N250" s="21">
        <v>0.59656568257876419</v>
      </c>
      <c r="O250" s="3">
        <f>1-PROJECT_DATA[[#This Row],[PERCENT_ENG]]</f>
        <v>0.40343431742123581</v>
      </c>
      <c r="P250" s="21" t="s">
        <v>94</v>
      </c>
      <c r="Q250" s="2" cm="1">
        <f t="array" ref="Q250">_xlfn.IFNA(INDEX(BURN_RATES[RATE], (MATCH(PROJECT_DATA[[#This Row],[FEE]], BURN_RATES[FEE], 1))+1), 1) * PROJECT_DATA[[#This Row],[FEE]]</f>
        <v>17029.400000000001</v>
      </c>
      <c r="S250" s="2">
        <f>IF(OR(PROJECT_DATA[[#This Row],[PREDICTED_MONTHLY_REVENUE_OVERRIDE]]="", PROJECT_DATA[[#This Row],[PREDICTED_MONTHLY_REVENUE_OVERRIDE]]=0), PROJECT_DATA[[#This Row],[PREDICTED_MONTHLY_REVENUE]], PROJECT_DATA[[#This Row],[PREDICTED_MONTHLY_REVENUE_OVERRIDE]])</f>
        <v>17029.400000000001</v>
      </c>
      <c r="T250">
        <f>ROUNDUP(PROJECT_DATA[[#This Row],[FEE_REMAINING]]/PROJECT_DATA[[#This Row],[MONTHLY_REVENUE]] * 52/ 12, 0)</f>
        <v>100</v>
      </c>
      <c r="U250" s="19">
        <v>87</v>
      </c>
      <c r="V250">
        <f>IF(OR(PROJECT_DATA[[#This Row],[DURATION_OVERRIDE]]="", PROJECT_DATA[[#This Row],[DURATION_OVERRIDE]]=0), PROJECT_DATA[[#This Row],[PREDICTED_DURATION]], PROJECT_DATA[[#This Row],[DURATION_OVERRIDE]])</f>
        <v>87</v>
      </c>
      <c r="W250" s="5">
        <f>IF(PROJECT_DATA[[#This Row],[DURATION]]=PROJECT_DATA[[#This Row],[PREDICTED_DURATION]], PROJECT_DATA[[#This Row],[MONTHLY_REVENUE]], PROJECT_DATA[[#This Row],[FEE_REMAINING]]/(PROJECT_DATA[[#This Row],[DURATION]]*12/52))</f>
        <v>19510.310344827587</v>
      </c>
      <c r="X250" s="9">
        <f ca="1">IF(PROJECT_DATA[[#This Row],[STATUS]]="Active", REFERENCE_DATA!$S$2+PROJECT_DATA[[#This Row],[DURATION]]*7, PROJECT_DATA[[#This Row],[START_DATE]]+PROJECT_DATA[[#This Row],[DURATION]]*7)</f>
        <v>46686</v>
      </c>
      <c r="Y250" s="13">
        <f>(ROUNDUP((PROJECT_DATA[[#This Row],[FEE_REMAINING]]*PROJECT_DATA[[#This Row],[PERCENT_ENG]]/REFERENCE_DATA!$Q$3/PROJECT_DATA[[#This Row],[DURATION]]), 0))/IF(PROJECT_DATA[[#This Row],[WORK_SCENARIO]]="", REFERENCE_DATA!$V$4, INDEX(WORK_RATES[ENGINEERING], MATCH(PROJECT_DATA[[#This Row],[WORK_SCENARIO]], WORK_RATES[SCENARIO], 0)))</f>
        <v>0.77142857142857146</v>
      </c>
      <c r="Z250" s="13">
        <f>(ROUNDUP((PROJECT_DATA[[#This Row],[FEE_REMAINING]]*PROJECT_DATA[[#This Row],[PERCENT_PRODUCTION]]/REFERENCE_DATA!$Q$4/PROJECT_DATA[[#This Row],[DURATION]]), 0))/IF(PROJECT_DATA[[#This Row],[WORK_SCENARIO]]="", REFERENCE_DATA!$W$4, INDEX(WORK_RATES[PRODUCTION], MATCH(PROJECT_DATA[[#This Row],[WORK_SCENARIO]], WORK_RATES[SCENARIO], 0)))</f>
        <v>0.59375</v>
      </c>
    </row>
    <row r="251" spans="1:26">
      <c r="A251" s="19" t="s">
        <v>637</v>
      </c>
      <c r="B251" s="19" t="s">
        <v>38</v>
      </c>
      <c r="C251" s="19" t="s">
        <v>638</v>
      </c>
      <c r="D251" s="19" t="s">
        <v>101</v>
      </c>
      <c r="E251" s="19" t="s">
        <v>87</v>
      </c>
      <c r="F251" s="19" t="s">
        <v>88</v>
      </c>
      <c r="G251" s="19" t="s">
        <v>56</v>
      </c>
      <c r="H251" s="18">
        <v>46287</v>
      </c>
      <c r="I251" s="19" t="s">
        <v>145</v>
      </c>
      <c r="J251" s="20">
        <v>493018</v>
      </c>
      <c r="K251" s="21">
        <v>0.18127015603290753</v>
      </c>
      <c r="L251" s="2">
        <f>IF(PROJECT_DATA[[#This Row],[STATUS]]="Inactive", 0, PROJECT_DATA[[#This Row],[FEE]] * IF(PROJECT_DATA[[#This Row],[STATUS]]="Active", 1, PROJECT_DATA[[#This Row],[CONVERSION_RATE]]))</f>
        <v>89369.449787032005</v>
      </c>
      <c r="M251" s="20">
        <v>89369.449787032005</v>
      </c>
      <c r="N251" s="21">
        <v>0.4126773398381689</v>
      </c>
      <c r="O251" s="3">
        <f>1-PROJECT_DATA[[#This Row],[PERCENT_ENG]]</f>
        <v>0.5873226601618311</v>
      </c>
      <c r="P251" s="21" t="s">
        <v>94</v>
      </c>
      <c r="Q251" s="2" cm="1">
        <f t="array" ref="Q251">_xlfn.IFNA(INDEX(BURN_RATES[RATE], (MATCH(PROJECT_DATA[[#This Row],[FEE]], BURN_RATES[FEE], 1))+1), 1) * PROJECT_DATA[[#This Row],[FEE]]</f>
        <v>17255.63</v>
      </c>
      <c r="S251" s="2">
        <f>IF(OR(PROJECT_DATA[[#This Row],[PREDICTED_MONTHLY_REVENUE_OVERRIDE]]="", PROJECT_DATA[[#This Row],[PREDICTED_MONTHLY_REVENUE_OVERRIDE]]=0), PROJECT_DATA[[#This Row],[PREDICTED_MONTHLY_REVENUE]], PROJECT_DATA[[#This Row],[PREDICTED_MONTHLY_REVENUE_OVERRIDE]])</f>
        <v>17255.63</v>
      </c>
      <c r="T251">
        <f>ROUNDUP(PROJECT_DATA[[#This Row],[FEE_REMAINING]]/PROJECT_DATA[[#This Row],[MONTHLY_REVENUE]] * 52/ 12, 0)</f>
        <v>23</v>
      </c>
      <c r="U251" s="19">
        <v>21</v>
      </c>
      <c r="V251">
        <f>IF(OR(PROJECT_DATA[[#This Row],[DURATION_OVERRIDE]]="", PROJECT_DATA[[#This Row],[DURATION_OVERRIDE]]=0), PROJECT_DATA[[#This Row],[PREDICTED_DURATION]], PROJECT_DATA[[#This Row],[DURATION_OVERRIDE]])</f>
        <v>21</v>
      </c>
      <c r="W251" s="5">
        <f>IF(PROJECT_DATA[[#This Row],[DURATION]]=PROJECT_DATA[[#This Row],[PREDICTED_DURATION]], PROJECT_DATA[[#This Row],[MONTHLY_REVENUE]], PROJECT_DATA[[#This Row],[FEE_REMAINING]]/(PROJECT_DATA[[#This Row],[DURATION]]*12/52))</f>
        <v>18441.315035419302</v>
      </c>
      <c r="X251" s="9">
        <f>IF(PROJECT_DATA[[#This Row],[STATUS]]="Active", REFERENCE_DATA!$S$2+PROJECT_DATA[[#This Row],[DURATION]]*7, PROJECT_DATA[[#This Row],[START_DATE]]+PROJECT_DATA[[#This Row],[DURATION]]*7)</f>
        <v>46434</v>
      </c>
      <c r="Y251" s="13">
        <f>(ROUNDUP((PROJECT_DATA[[#This Row],[FEE_REMAINING]]*PROJECT_DATA[[#This Row],[PERCENT_ENG]]/REFERENCE_DATA!$Q$3/PROJECT_DATA[[#This Row],[DURATION]]), 0))/IF(PROJECT_DATA[[#This Row],[WORK_SCENARIO]]="", REFERENCE_DATA!$V$4, INDEX(WORK_RATES[ENGINEERING], MATCH(PROJECT_DATA[[#This Row],[WORK_SCENARIO]], WORK_RATES[SCENARIO], 0)))</f>
        <v>0.51428571428571423</v>
      </c>
      <c r="Z251" s="13">
        <f>(ROUNDUP((PROJECT_DATA[[#This Row],[FEE_REMAINING]]*PROJECT_DATA[[#This Row],[PERCENT_PRODUCTION]]/REFERENCE_DATA!$Q$4/PROJECT_DATA[[#This Row],[DURATION]]), 0))/IF(PROJECT_DATA[[#This Row],[WORK_SCENARIO]]="", REFERENCE_DATA!$W$4, INDEX(WORK_RATES[PRODUCTION], MATCH(PROJECT_DATA[[#This Row],[WORK_SCENARIO]], WORK_RATES[SCENARIO], 0)))</f>
        <v>0.78125</v>
      </c>
    </row>
    <row r="252" spans="1:26">
      <c r="A252" s="19" t="s">
        <v>639</v>
      </c>
      <c r="B252" s="19" t="s">
        <v>38</v>
      </c>
      <c r="C252" s="19" t="s">
        <v>640</v>
      </c>
      <c r="D252" s="19" t="s">
        <v>82</v>
      </c>
      <c r="E252" s="19" t="s">
        <v>98</v>
      </c>
      <c r="F252" s="19" t="s">
        <v>42</v>
      </c>
      <c r="G252" s="19" t="s">
        <v>78</v>
      </c>
      <c r="H252" s="18">
        <v>46236</v>
      </c>
      <c r="I252" s="19" t="s">
        <v>79</v>
      </c>
      <c r="J252" s="20">
        <v>70699</v>
      </c>
      <c r="K252" s="21">
        <v>0.17090863114818269</v>
      </c>
      <c r="L252" s="2">
        <f>IF(PROJECT_DATA[[#This Row],[STATUS]]="Inactive", 0, PROJECT_DATA[[#This Row],[FEE]] * IF(PROJECT_DATA[[#This Row],[STATUS]]="Active", 1, PROJECT_DATA[[#This Row],[CONVERSION_RATE]]))</f>
        <v>12083.069313545368</v>
      </c>
      <c r="M252" s="20">
        <v>12083.069313545368</v>
      </c>
      <c r="N252" s="21">
        <v>0.61865003599629675</v>
      </c>
      <c r="O252" s="3">
        <f>1-PROJECT_DATA[[#This Row],[PERCENT_ENG]]</f>
        <v>0.38134996400370325</v>
      </c>
      <c r="P252" s="21" t="s">
        <v>94</v>
      </c>
      <c r="Q252" s="2" cm="1">
        <f t="array" ref="Q252">_xlfn.IFNA(INDEX(BURN_RATES[RATE], (MATCH(PROJECT_DATA[[#This Row],[FEE]], BURN_RATES[FEE], 1))+1), 1) * PROJECT_DATA[[#This Row],[FEE]]</f>
        <v>14139.800000000001</v>
      </c>
      <c r="S252" s="2">
        <f>IF(OR(PROJECT_DATA[[#This Row],[PREDICTED_MONTHLY_REVENUE_OVERRIDE]]="", PROJECT_DATA[[#This Row],[PREDICTED_MONTHLY_REVENUE_OVERRIDE]]=0), PROJECT_DATA[[#This Row],[PREDICTED_MONTHLY_REVENUE]], PROJECT_DATA[[#This Row],[PREDICTED_MONTHLY_REVENUE_OVERRIDE]])</f>
        <v>14139.800000000001</v>
      </c>
      <c r="T252">
        <f>ROUNDUP(PROJECT_DATA[[#This Row],[FEE_REMAINING]]/PROJECT_DATA[[#This Row],[MONTHLY_REVENUE]] * 52/ 12, 0)</f>
        <v>4</v>
      </c>
      <c r="U252" s="19">
        <v>3</v>
      </c>
      <c r="V252">
        <f>IF(OR(PROJECT_DATA[[#This Row],[DURATION_OVERRIDE]]="", PROJECT_DATA[[#This Row],[DURATION_OVERRIDE]]=0), PROJECT_DATA[[#This Row],[PREDICTED_DURATION]], PROJECT_DATA[[#This Row],[DURATION_OVERRIDE]])</f>
        <v>3</v>
      </c>
      <c r="W252" s="5">
        <f>IF(PROJECT_DATA[[#This Row],[DURATION]]=PROJECT_DATA[[#This Row],[PREDICTED_DURATION]], PROJECT_DATA[[#This Row],[MONTHLY_REVENUE]], PROJECT_DATA[[#This Row],[FEE_REMAINING]]/(PROJECT_DATA[[#This Row],[DURATION]]*12/52))</f>
        <v>17453.322341787753</v>
      </c>
      <c r="X252" s="9">
        <f>IF(PROJECT_DATA[[#This Row],[STATUS]]="Active", REFERENCE_DATA!$S$2+PROJECT_DATA[[#This Row],[DURATION]]*7, PROJECT_DATA[[#This Row],[START_DATE]]+PROJECT_DATA[[#This Row],[DURATION]]*7)</f>
        <v>46257</v>
      </c>
      <c r="Y252" s="13">
        <f>(ROUNDUP((PROJECT_DATA[[#This Row],[FEE_REMAINING]]*PROJECT_DATA[[#This Row],[PERCENT_ENG]]/REFERENCE_DATA!$Q$3/PROJECT_DATA[[#This Row],[DURATION]]), 0))/IF(PROJECT_DATA[[#This Row],[WORK_SCENARIO]]="", REFERENCE_DATA!$V$4, INDEX(WORK_RATES[ENGINEERING], MATCH(PROJECT_DATA[[#This Row],[WORK_SCENARIO]], WORK_RATES[SCENARIO], 0)))</f>
        <v>0.7142857142857143</v>
      </c>
      <c r="Z252"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253" spans="1:26">
      <c r="A253" s="19" t="s">
        <v>641</v>
      </c>
      <c r="B253" s="19" t="s">
        <v>38</v>
      </c>
      <c r="C253" s="19" t="s">
        <v>642</v>
      </c>
      <c r="D253" s="19" t="s">
        <v>216</v>
      </c>
      <c r="E253" s="19" t="s">
        <v>305</v>
      </c>
      <c r="F253" s="19" t="s">
        <v>55</v>
      </c>
      <c r="G253" s="19" t="s">
        <v>56</v>
      </c>
      <c r="H253" s="18">
        <v>46134</v>
      </c>
      <c r="I253" s="19" t="s">
        <v>79</v>
      </c>
      <c r="J253" s="20">
        <v>620532</v>
      </c>
      <c r="K253" s="21">
        <v>0.52393012742140799</v>
      </c>
      <c r="L253" s="2">
        <f>IF(PROJECT_DATA[[#This Row],[STATUS]]="Inactive", 0, PROJECT_DATA[[#This Row],[FEE]] * IF(PROJECT_DATA[[#This Row],[STATUS]]="Active", 1, PROJECT_DATA[[#This Row],[CONVERSION_RATE]]))</f>
        <v>325115.40982906113</v>
      </c>
      <c r="M253" s="20">
        <v>325115.40982906113</v>
      </c>
      <c r="N253" s="21">
        <v>0.54826284841012773</v>
      </c>
      <c r="O253" s="3">
        <f>1-PROJECT_DATA[[#This Row],[PERCENT_ENG]]</f>
        <v>0.45173715158987227</v>
      </c>
      <c r="P253" s="21" t="s">
        <v>44</v>
      </c>
      <c r="Q253" s="2" cm="1">
        <f t="array" ref="Q253">_xlfn.IFNA(INDEX(BURN_RATES[RATE], (MATCH(PROJECT_DATA[[#This Row],[FEE]], BURN_RATES[FEE], 1))+1), 1) * PROJECT_DATA[[#This Row],[FEE]]</f>
        <v>21718.620000000003</v>
      </c>
      <c r="S253" s="2">
        <f>IF(OR(PROJECT_DATA[[#This Row],[PREDICTED_MONTHLY_REVENUE_OVERRIDE]]="", PROJECT_DATA[[#This Row],[PREDICTED_MONTHLY_REVENUE_OVERRIDE]]=0), PROJECT_DATA[[#This Row],[PREDICTED_MONTHLY_REVENUE]], PROJECT_DATA[[#This Row],[PREDICTED_MONTHLY_REVENUE_OVERRIDE]])</f>
        <v>21718.620000000003</v>
      </c>
      <c r="T253">
        <f>ROUNDUP(PROJECT_DATA[[#This Row],[FEE_REMAINING]]/PROJECT_DATA[[#This Row],[MONTHLY_REVENUE]] * 52/ 12, 0)</f>
        <v>65</v>
      </c>
      <c r="U253" s="19">
        <v>51</v>
      </c>
      <c r="V253">
        <f>IF(OR(PROJECT_DATA[[#This Row],[DURATION_OVERRIDE]]="", PROJECT_DATA[[#This Row],[DURATION_OVERRIDE]]=0), PROJECT_DATA[[#This Row],[PREDICTED_DURATION]], PROJECT_DATA[[#This Row],[DURATION_OVERRIDE]])</f>
        <v>51</v>
      </c>
      <c r="W253" s="5">
        <f>IF(PROJECT_DATA[[#This Row],[DURATION]]=PROJECT_DATA[[#This Row],[PREDICTED_DURATION]], PROJECT_DATA[[#This Row],[MONTHLY_REVENUE]], PROJECT_DATA[[#This Row],[FEE_REMAINING]]/(PROJECT_DATA[[#This Row],[DURATION]]*12/52))</f>
        <v>27624.185148874472</v>
      </c>
      <c r="X253" s="9">
        <f>IF(PROJECT_DATA[[#This Row],[STATUS]]="Active", REFERENCE_DATA!$S$2+PROJECT_DATA[[#This Row],[DURATION]]*7, PROJECT_DATA[[#This Row],[START_DATE]]+PROJECT_DATA[[#This Row],[DURATION]]*7)</f>
        <v>46491</v>
      </c>
      <c r="Y253" s="13">
        <f>(ROUNDUP((PROJECT_DATA[[#This Row],[FEE_REMAINING]]*PROJECT_DATA[[#This Row],[PERCENT_ENG]]/REFERENCE_DATA!$Q$3/PROJECT_DATA[[#This Row],[DURATION]]), 0))/IF(PROJECT_DATA[[#This Row],[WORK_SCENARIO]]="", REFERENCE_DATA!$V$4, INDEX(WORK_RATES[ENGINEERING], MATCH(PROJECT_DATA[[#This Row],[WORK_SCENARIO]], WORK_RATES[SCENARIO], 0)))</f>
        <v>0.875</v>
      </c>
      <c r="Z253" s="13">
        <f>(ROUNDUP((PROJECT_DATA[[#This Row],[FEE_REMAINING]]*PROJECT_DATA[[#This Row],[PERCENT_PRODUCTION]]/REFERENCE_DATA!$Q$4/PROJECT_DATA[[#This Row],[DURATION]]), 0))/IF(PROJECT_DATA[[#This Row],[WORK_SCENARIO]]="", REFERENCE_DATA!$W$4, INDEX(WORK_RATES[PRODUCTION], MATCH(PROJECT_DATA[[#This Row],[WORK_SCENARIO]], WORK_RATES[SCENARIO], 0)))</f>
        <v>0.72499999999999998</v>
      </c>
    </row>
    <row r="254" spans="1:26">
      <c r="A254" s="19" t="s">
        <v>643</v>
      </c>
      <c r="B254" s="19" t="s">
        <v>29</v>
      </c>
      <c r="C254" s="19" t="s">
        <v>644</v>
      </c>
      <c r="D254" s="19" t="s">
        <v>155</v>
      </c>
      <c r="E254" s="19" t="s">
        <v>186</v>
      </c>
      <c r="F254" s="19" t="s">
        <v>33</v>
      </c>
      <c r="G254" s="19" t="s">
        <v>149</v>
      </c>
      <c r="H254" s="18">
        <v>45842</v>
      </c>
      <c r="I254" s="19" t="s">
        <v>118</v>
      </c>
      <c r="J254" s="20">
        <v>289778</v>
      </c>
      <c r="K254" s="21">
        <v>1</v>
      </c>
      <c r="L254" s="2">
        <f>IF(PROJECT_DATA[[#This Row],[STATUS]]="Inactive", 0, PROJECT_DATA[[#This Row],[FEE]] * IF(PROJECT_DATA[[#This Row],[STATUS]]="Active", 1, PROJECT_DATA[[#This Row],[CONVERSION_RATE]]))</f>
        <v>289778</v>
      </c>
      <c r="M254" s="20">
        <v>236243</v>
      </c>
      <c r="N254" s="21">
        <v>0.69278451852660072</v>
      </c>
      <c r="O254" s="3">
        <f>1-PROJECT_DATA[[#This Row],[PERCENT_ENG]]</f>
        <v>0.30721548147339928</v>
      </c>
      <c r="P254" s="21" t="s">
        <v>44</v>
      </c>
      <c r="Q254" s="2" cm="1">
        <f t="array" ref="Q254">_xlfn.IFNA(INDEX(BURN_RATES[RATE], (MATCH(PROJECT_DATA[[#This Row],[FEE]], BURN_RATES[FEE], 1))+1), 1) * PROJECT_DATA[[#This Row],[FEE]]</f>
        <v>11591.12</v>
      </c>
      <c r="S254" s="2">
        <f>IF(OR(PROJECT_DATA[[#This Row],[PREDICTED_MONTHLY_REVENUE_OVERRIDE]]="", PROJECT_DATA[[#This Row],[PREDICTED_MONTHLY_REVENUE_OVERRIDE]]=0), PROJECT_DATA[[#This Row],[PREDICTED_MONTHLY_REVENUE]], PROJECT_DATA[[#This Row],[PREDICTED_MONTHLY_REVENUE_OVERRIDE]])</f>
        <v>11591.12</v>
      </c>
      <c r="T254">
        <f>ROUNDUP(PROJECT_DATA[[#This Row],[FEE_REMAINING]]/PROJECT_DATA[[#This Row],[MONTHLY_REVENUE]] * 52/ 12, 0)</f>
        <v>89</v>
      </c>
      <c r="U254" s="19"/>
      <c r="V254">
        <f>IF(OR(PROJECT_DATA[[#This Row],[DURATION_OVERRIDE]]="", PROJECT_DATA[[#This Row],[DURATION_OVERRIDE]]=0), PROJECT_DATA[[#This Row],[PREDICTED_DURATION]], PROJECT_DATA[[#This Row],[DURATION_OVERRIDE]])</f>
        <v>89</v>
      </c>
      <c r="W254" s="5">
        <f>IF(PROJECT_DATA[[#This Row],[DURATION]]=PROJECT_DATA[[#This Row],[PREDICTED_DURATION]], PROJECT_DATA[[#This Row],[MONTHLY_REVENUE]], PROJECT_DATA[[#This Row],[FEE_REMAINING]]/(PROJECT_DATA[[#This Row],[DURATION]]*12/52))</f>
        <v>11591.12</v>
      </c>
      <c r="X254" s="9">
        <f ca="1">IF(PROJECT_DATA[[#This Row],[STATUS]]="Active", REFERENCE_DATA!$S$2+PROJECT_DATA[[#This Row],[DURATION]]*7, PROJECT_DATA[[#This Row],[START_DATE]]+PROJECT_DATA[[#This Row],[DURATION]]*7)</f>
        <v>46700</v>
      </c>
      <c r="Y254" s="13">
        <f>(ROUNDUP((PROJECT_DATA[[#This Row],[FEE_REMAINING]]*PROJECT_DATA[[#This Row],[PERCENT_ENG]]/REFERENCE_DATA!$Q$3/PROJECT_DATA[[#This Row],[DURATION]]), 0))/IF(PROJECT_DATA[[#This Row],[WORK_SCENARIO]]="", REFERENCE_DATA!$V$4, INDEX(WORK_RATES[ENGINEERING], MATCH(PROJECT_DATA[[#This Row],[WORK_SCENARIO]], WORK_RATES[SCENARIO], 0)))</f>
        <v>0.47499999999999998</v>
      </c>
      <c r="Z254" s="13">
        <f>(ROUNDUP((PROJECT_DATA[[#This Row],[FEE_REMAINING]]*PROJECT_DATA[[#This Row],[PERCENT_PRODUCTION]]/REFERENCE_DATA!$Q$4/PROJECT_DATA[[#This Row],[DURATION]]), 0))/IF(PROJECT_DATA[[#This Row],[WORK_SCENARIO]]="", REFERENCE_DATA!$W$4, INDEX(WORK_RATES[PRODUCTION], MATCH(PROJECT_DATA[[#This Row],[WORK_SCENARIO]], WORK_RATES[SCENARIO], 0)))</f>
        <v>0.22500000000000001</v>
      </c>
    </row>
    <row r="255" spans="1:26">
      <c r="A255" s="19" t="s">
        <v>645</v>
      </c>
      <c r="B255" s="19" t="s">
        <v>38</v>
      </c>
      <c r="C255" s="19" t="s">
        <v>646</v>
      </c>
      <c r="D255" s="19" t="s">
        <v>31</v>
      </c>
      <c r="E255" s="19" t="s">
        <v>83</v>
      </c>
      <c r="F255" s="19" t="s">
        <v>42</v>
      </c>
      <c r="G255" s="19" t="s">
        <v>67</v>
      </c>
      <c r="H255" s="18">
        <v>46096</v>
      </c>
      <c r="I255" s="19" t="s">
        <v>79</v>
      </c>
      <c r="J255" s="20">
        <v>630373</v>
      </c>
      <c r="K255" s="21">
        <v>0.39650661791505937</v>
      </c>
      <c r="L255" s="2">
        <f>IF(PROJECT_DATA[[#This Row],[STATUS]]="Inactive", 0, PROJECT_DATA[[#This Row],[FEE]] * IF(PROJECT_DATA[[#This Row],[STATUS]]="Active", 1, PROJECT_DATA[[#This Row],[CONVERSION_RATE]]))</f>
        <v>249947.06625496972</v>
      </c>
      <c r="M255" s="20">
        <v>249947.06625496972</v>
      </c>
      <c r="N255" s="21">
        <v>0.61754996119716643</v>
      </c>
      <c r="O255" s="3">
        <f>1-PROJECT_DATA[[#This Row],[PERCENT_ENG]]</f>
        <v>0.38245003880283357</v>
      </c>
      <c r="P255" s="21" t="s">
        <v>44</v>
      </c>
      <c r="Q255" s="2" cm="1">
        <f t="array" ref="Q255">_xlfn.IFNA(INDEX(BURN_RATES[RATE], (MATCH(PROJECT_DATA[[#This Row],[FEE]], BURN_RATES[FEE], 1))+1), 1) * PROJECT_DATA[[#This Row],[FEE]]</f>
        <v>22063.055</v>
      </c>
      <c r="S255" s="2">
        <f>IF(OR(PROJECT_DATA[[#This Row],[PREDICTED_MONTHLY_REVENUE_OVERRIDE]]="", PROJECT_DATA[[#This Row],[PREDICTED_MONTHLY_REVENUE_OVERRIDE]]=0), PROJECT_DATA[[#This Row],[PREDICTED_MONTHLY_REVENUE]], PROJECT_DATA[[#This Row],[PREDICTED_MONTHLY_REVENUE_OVERRIDE]])</f>
        <v>22063.055</v>
      </c>
      <c r="T255">
        <f>ROUNDUP(PROJECT_DATA[[#This Row],[FEE_REMAINING]]/PROJECT_DATA[[#This Row],[MONTHLY_REVENUE]] * 52/ 12, 0)</f>
        <v>50</v>
      </c>
      <c r="U255" s="19">
        <v>43</v>
      </c>
      <c r="V255">
        <f>IF(OR(PROJECT_DATA[[#This Row],[DURATION_OVERRIDE]]="", PROJECT_DATA[[#This Row],[DURATION_OVERRIDE]]=0), PROJECT_DATA[[#This Row],[PREDICTED_DURATION]], PROJECT_DATA[[#This Row],[DURATION_OVERRIDE]])</f>
        <v>43</v>
      </c>
      <c r="W255" s="5">
        <f>IF(PROJECT_DATA[[#This Row],[DURATION]]=PROJECT_DATA[[#This Row],[PREDICTED_DURATION]], PROJECT_DATA[[#This Row],[MONTHLY_REVENUE]], PROJECT_DATA[[#This Row],[FEE_REMAINING]]/(PROJECT_DATA[[#This Row],[DURATION]]*12/52))</f>
        <v>25188.464041198498</v>
      </c>
      <c r="X255" s="9">
        <f>IF(PROJECT_DATA[[#This Row],[STATUS]]="Active", REFERENCE_DATA!$S$2+PROJECT_DATA[[#This Row],[DURATION]]*7, PROJECT_DATA[[#This Row],[START_DATE]]+PROJECT_DATA[[#This Row],[DURATION]]*7)</f>
        <v>46397</v>
      </c>
      <c r="Y255" s="13">
        <f>(ROUNDUP((PROJECT_DATA[[#This Row],[FEE_REMAINING]]*PROJECT_DATA[[#This Row],[PERCENT_ENG]]/REFERENCE_DATA!$Q$3/PROJECT_DATA[[#This Row],[DURATION]]), 0))/IF(PROJECT_DATA[[#This Row],[WORK_SCENARIO]]="", REFERENCE_DATA!$V$4, INDEX(WORK_RATES[ENGINEERING], MATCH(PROJECT_DATA[[#This Row],[WORK_SCENARIO]], WORK_RATES[SCENARIO], 0)))</f>
        <v>0.9</v>
      </c>
      <c r="Z255" s="13">
        <f>(ROUNDUP((PROJECT_DATA[[#This Row],[FEE_REMAINING]]*PROJECT_DATA[[#This Row],[PERCENT_PRODUCTION]]/REFERENCE_DATA!$Q$4/PROJECT_DATA[[#This Row],[DURATION]]), 0))/IF(PROJECT_DATA[[#This Row],[WORK_SCENARIO]]="", REFERENCE_DATA!$W$4, INDEX(WORK_RATES[PRODUCTION], MATCH(PROJECT_DATA[[#This Row],[WORK_SCENARIO]], WORK_RATES[SCENARIO], 0)))</f>
        <v>0.57499999999999996</v>
      </c>
    </row>
    <row r="256" spans="1:26">
      <c r="A256" s="19" t="s">
        <v>647</v>
      </c>
      <c r="B256" s="19" t="s">
        <v>38</v>
      </c>
      <c r="C256" s="19" t="s">
        <v>648</v>
      </c>
      <c r="D256" s="19" t="s">
        <v>216</v>
      </c>
      <c r="E256" s="19" t="s">
        <v>322</v>
      </c>
      <c r="F256" s="19" t="s">
        <v>42</v>
      </c>
      <c r="G256" s="19" t="s">
        <v>49</v>
      </c>
      <c r="H256" s="18">
        <v>46061</v>
      </c>
      <c r="I256" s="19" t="s">
        <v>107</v>
      </c>
      <c r="J256" s="20">
        <v>48716</v>
      </c>
      <c r="K256" s="21">
        <v>0.47957688405568688</v>
      </c>
      <c r="L256" s="2">
        <f>IF(PROJECT_DATA[[#This Row],[STATUS]]="Inactive", 0, PROJECT_DATA[[#This Row],[FEE]] * IF(PROJECT_DATA[[#This Row],[STATUS]]="Active", 1, PROJECT_DATA[[#This Row],[CONVERSION_RATE]]))</f>
        <v>23363.067483656843</v>
      </c>
      <c r="M256" s="20">
        <v>23363.067483656843</v>
      </c>
      <c r="N256" s="21">
        <v>0.73521864597728859</v>
      </c>
      <c r="O256" s="3">
        <f>1-PROJECT_DATA[[#This Row],[PERCENT_ENG]]</f>
        <v>0.26478135402271141</v>
      </c>
      <c r="P256" s="21" t="s">
        <v>62</v>
      </c>
      <c r="Q256" s="2" cm="1">
        <f t="array" ref="Q256">_xlfn.IFNA(INDEX(BURN_RATES[RATE], (MATCH(PROJECT_DATA[[#This Row],[FEE]], BURN_RATES[FEE], 1))+1), 1) * PROJECT_DATA[[#This Row],[FEE]]</f>
        <v>9743.2000000000007</v>
      </c>
      <c r="S256" s="2">
        <f>IF(OR(PROJECT_DATA[[#This Row],[PREDICTED_MONTHLY_REVENUE_OVERRIDE]]="", PROJECT_DATA[[#This Row],[PREDICTED_MONTHLY_REVENUE_OVERRIDE]]=0), PROJECT_DATA[[#This Row],[PREDICTED_MONTHLY_REVENUE]], PROJECT_DATA[[#This Row],[PREDICTED_MONTHLY_REVENUE_OVERRIDE]])</f>
        <v>9743.2000000000007</v>
      </c>
      <c r="T256">
        <f>ROUNDUP(PROJECT_DATA[[#This Row],[FEE_REMAINING]]/PROJECT_DATA[[#This Row],[MONTHLY_REVENUE]] * 52/ 12, 0)</f>
        <v>11</v>
      </c>
      <c r="U256" s="19">
        <v>10</v>
      </c>
      <c r="V256">
        <f>IF(OR(PROJECT_DATA[[#This Row],[DURATION_OVERRIDE]]="", PROJECT_DATA[[#This Row],[DURATION_OVERRIDE]]=0), PROJECT_DATA[[#This Row],[PREDICTED_DURATION]], PROJECT_DATA[[#This Row],[DURATION_OVERRIDE]])</f>
        <v>10</v>
      </c>
      <c r="W256" s="5">
        <f>IF(PROJECT_DATA[[#This Row],[DURATION]]=PROJECT_DATA[[#This Row],[PREDICTED_DURATION]], PROJECT_DATA[[#This Row],[MONTHLY_REVENUE]], PROJECT_DATA[[#This Row],[FEE_REMAINING]]/(PROJECT_DATA[[#This Row],[DURATION]]*12/52))</f>
        <v>10123.995909584633</v>
      </c>
      <c r="X256" s="9">
        <f>IF(PROJECT_DATA[[#This Row],[STATUS]]="Active", REFERENCE_DATA!$S$2+PROJECT_DATA[[#This Row],[DURATION]]*7, PROJECT_DATA[[#This Row],[START_DATE]]+PROJECT_DATA[[#This Row],[DURATION]]*7)</f>
        <v>46131</v>
      </c>
      <c r="Y256" s="13">
        <f>(ROUNDUP((PROJECT_DATA[[#This Row],[FEE_REMAINING]]*PROJECT_DATA[[#This Row],[PERCENT_ENG]]/REFERENCE_DATA!$Q$3/PROJECT_DATA[[#This Row],[DURATION]]), 0))/IF(PROJECT_DATA[[#This Row],[WORK_SCENARIO]]="", REFERENCE_DATA!$V$4, INDEX(WORK_RATES[ENGINEERING], MATCH(PROJECT_DATA[[#This Row],[WORK_SCENARIO]], WORK_RATES[SCENARIO], 0)))</f>
        <v>0.4</v>
      </c>
      <c r="Z256" s="13">
        <f>(ROUNDUP((PROJECT_DATA[[#This Row],[FEE_REMAINING]]*PROJECT_DATA[[#This Row],[PERCENT_PRODUCTION]]/REFERENCE_DATA!$Q$4/PROJECT_DATA[[#This Row],[DURATION]]), 0))/IF(PROJECT_DATA[[#This Row],[WORK_SCENARIO]]="", REFERENCE_DATA!$W$4, INDEX(WORK_RATES[PRODUCTION], MATCH(PROJECT_DATA[[#This Row],[WORK_SCENARIO]], WORK_RATES[SCENARIO], 0)))</f>
        <v>0.16666666666666666</v>
      </c>
    </row>
    <row r="257" spans="1:26">
      <c r="A257" s="19" t="s">
        <v>649</v>
      </c>
      <c r="B257" s="19" t="s">
        <v>38</v>
      </c>
      <c r="C257" s="19" t="s">
        <v>650</v>
      </c>
      <c r="D257" s="19" t="s">
        <v>130</v>
      </c>
      <c r="E257" s="19" t="s">
        <v>336</v>
      </c>
      <c r="F257" s="19" t="s">
        <v>55</v>
      </c>
      <c r="G257" s="19" t="s">
        <v>149</v>
      </c>
      <c r="H257" s="18">
        <v>46245</v>
      </c>
      <c r="I257" s="19" t="s">
        <v>43</v>
      </c>
      <c r="J257" s="20">
        <v>209956</v>
      </c>
      <c r="K257" s="21">
        <v>0.18202086369313311</v>
      </c>
      <c r="L257" s="2">
        <f>IF(PROJECT_DATA[[#This Row],[STATUS]]="Inactive", 0, PROJECT_DATA[[#This Row],[FEE]] * IF(PROJECT_DATA[[#This Row],[STATUS]]="Active", 1, PROJECT_DATA[[#This Row],[CONVERSION_RATE]]))</f>
        <v>38216.372457555459</v>
      </c>
      <c r="M257" s="20">
        <v>38216.372457555459</v>
      </c>
      <c r="N257" s="21">
        <v>0.55105174592472983</v>
      </c>
      <c r="O257" s="3">
        <f>1-PROJECT_DATA[[#This Row],[PERCENT_ENG]]</f>
        <v>0.44894825407527017</v>
      </c>
      <c r="P257" s="21" t="s">
        <v>94</v>
      </c>
      <c r="Q257" s="2" cm="1">
        <f t="array" ref="Q257">_xlfn.IFNA(INDEX(BURN_RATES[RATE], (MATCH(PROJECT_DATA[[#This Row],[FEE]], BURN_RATES[FEE], 1))+1), 1) * PROJECT_DATA[[#This Row],[FEE]]</f>
        <v>10497.800000000001</v>
      </c>
      <c r="S257" s="2">
        <f>IF(OR(PROJECT_DATA[[#This Row],[PREDICTED_MONTHLY_REVENUE_OVERRIDE]]="", PROJECT_DATA[[#This Row],[PREDICTED_MONTHLY_REVENUE_OVERRIDE]]=0), PROJECT_DATA[[#This Row],[PREDICTED_MONTHLY_REVENUE]], PROJECT_DATA[[#This Row],[PREDICTED_MONTHLY_REVENUE_OVERRIDE]])</f>
        <v>10497.800000000001</v>
      </c>
      <c r="T257">
        <f>ROUNDUP(PROJECT_DATA[[#This Row],[FEE_REMAINING]]/PROJECT_DATA[[#This Row],[MONTHLY_REVENUE]] * 52/ 12, 0)</f>
        <v>16</v>
      </c>
      <c r="U257" s="19">
        <v>12</v>
      </c>
      <c r="V257">
        <f>IF(OR(PROJECT_DATA[[#This Row],[DURATION_OVERRIDE]]="", PROJECT_DATA[[#This Row],[DURATION_OVERRIDE]]=0), PROJECT_DATA[[#This Row],[PREDICTED_DURATION]], PROJECT_DATA[[#This Row],[DURATION_OVERRIDE]])</f>
        <v>12</v>
      </c>
      <c r="W257" s="5">
        <f>IF(PROJECT_DATA[[#This Row],[DURATION]]=PROJECT_DATA[[#This Row],[PREDICTED_DURATION]], PROJECT_DATA[[#This Row],[MONTHLY_REVENUE]], PROJECT_DATA[[#This Row],[FEE_REMAINING]]/(PROJECT_DATA[[#This Row],[DURATION]]*12/52))</f>
        <v>13800.356720783917</v>
      </c>
      <c r="X257" s="9">
        <f>IF(PROJECT_DATA[[#This Row],[STATUS]]="Active", REFERENCE_DATA!$S$2+PROJECT_DATA[[#This Row],[DURATION]]*7, PROJECT_DATA[[#This Row],[START_DATE]]+PROJECT_DATA[[#This Row],[DURATION]]*7)</f>
        <v>46329</v>
      </c>
      <c r="Y257" s="13">
        <f>(ROUNDUP((PROJECT_DATA[[#This Row],[FEE_REMAINING]]*PROJECT_DATA[[#This Row],[PERCENT_ENG]]/REFERENCE_DATA!$Q$3/PROJECT_DATA[[#This Row],[DURATION]]), 0))/IF(PROJECT_DATA[[#This Row],[WORK_SCENARIO]]="", REFERENCE_DATA!$V$4, INDEX(WORK_RATES[ENGINEERING], MATCH(PROJECT_DATA[[#This Row],[WORK_SCENARIO]], WORK_RATES[SCENARIO], 0)))</f>
        <v>0.51428571428571423</v>
      </c>
      <c r="Z257" s="13">
        <f>(ROUNDUP((PROJECT_DATA[[#This Row],[FEE_REMAINING]]*PROJECT_DATA[[#This Row],[PERCENT_PRODUCTION]]/REFERENCE_DATA!$Q$4/PROJECT_DATA[[#This Row],[DURATION]]), 0))/IF(PROJECT_DATA[[#This Row],[WORK_SCENARIO]]="", REFERENCE_DATA!$W$4, INDEX(WORK_RATES[PRODUCTION], MATCH(PROJECT_DATA[[#This Row],[WORK_SCENARIO]], WORK_RATES[SCENARIO], 0)))</f>
        <v>0.46875</v>
      </c>
    </row>
    <row r="258" spans="1:26">
      <c r="A258" s="19" t="s">
        <v>651</v>
      </c>
      <c r="B258" s="19" t="s">
        <v>29</v>
      </c>
      <c r="C258" s="19" t="s">
        <v>652</v>
      </c>
      <c r="D258" s="19" t="s">
        <v>116</v>
      </c>
      <c r="E258" s="19" t="s">
        <v>242</v>
      </c>
      <c r="F258" s="19" t="s">
        <v>55</v>
      </c>
      <c r="G258" s="19" t="s">
        <v>78</v>
      </c>
      <c r="H258" s="18">
        <v>45832</v>
      </c>
      <c r="I258" s="19" t="s">
        <v>79</v>
      </c>
      <c r="J258" s="20">
        <v>491978</v>
      </c>
      <c r="K258" s="21">
        <v>1</v>
      </c>
      <c r="L258" s="2">
        <f>IF(PROJECT_DATA[[#This Row],[STATUS]]="Inactive", 0, PROJECT_DATA[[#This Row],[FEE]] * IF(PROJECT_DATA[[#This Row],[STATUS]]="Active", 1, PROJECT_DATA[[#This Row],[CONVERSION_RATE]]))</f>
        <v>491978</v>
      </c>
      <c r="M258" s="20">
        <v>378694</v>
      </c>
      <c r="N258" s="21">
        <v>0.69645039539095199</v>
      </c>
      <c r="O258" s="3">
        <f>1-PROJECT_DATA[[#This Row],[PERCENT_ENG]]</f>
        <v>0.30354960460904801</v>
      </c>
      <c r="P258" s="21" t="s">
        <v>94</v>
      </c>
      <c r="Q258" s="2" cm="1">
        <f t="array" ref="Q258">_xlfn.IFNA(INDEX(BURN_RATES[RATE], (MATCH(PROJECT_DATA[[#This Row],[FEE]], BURN_RATES[FEE], 1))+1), 1) * PROJECT_DATA[[#This Row],[FEE]]</f>
        <v>17219.230000000003</v>
      </c>
      <c r="S258" s="2">
        <f>IF(OR(PROJECT_DATA[[#This Row],[PREDICTED_MONTHLY_REVENUE_OVERRIDE]]="", PROJECT_DATA[[#This Row],[PREDICTED_MONTHLY_REVENUE_OVERRIDE]]=0), PROJECT_DATA[[#This Row],[PREDICTED_MONTHLY_REVENUE]], PROJECT_DATA[[#This Row],[PREDICTED_MONTHLY_REVENUE_OVERRIDE]])</f>
        <v>17219.230000000003</v>
      </c>
      <c r="T258">
        <f>ROUNDUP(PROJECT_DATA[[#This Row],[FEE_REMAINING]]/PROJECT_DATA[[#This Row],[MONTHLY_REVENUE]] * 52/ 12, 0)</f>
        <v>96</v>
      </c>
      <c r="U258" s="19"/>
      <c r="V258">
        <f>IF(OR(PROJECT_DATA[[#This Row],[DURATION_OVERRIDE]]="", PROJECT_DATA[[#This Row],[DURATION_OVERRIDE]]=0), PROJECT_DATA[[#This Row],[PREDICTED_DURATION]], PROJECT_DATA[[#This Row],[DURATION_OVERRIDE]])</f>
        <v>96</v>
      </c>
      <c r="W258" s="5">
        <f>IF(PROJECT_DATA[[#This Row],[DURATION]]=PROJECT_DATA[[#This Row],[PREDICTED_DURATION]], PROJECT_DATA[[#This Row],[MONTHLY_REVENUE]], PROJECT_DATA[[#This Row],[FEE_REMAINING]]/(PROJECT_DATA[[#This Row],[DURATION]]*12/52))</f>
        <v>17219.230000000003</v>
      </c>
      <c r="X258" s="9">
        <f ca="1">IF(PROJECT_DATA[[#This Row],[STATUS]]="Active", REFERENCE_DATA!$S$2+PROJECT_DATA[[#This Row],[DURATION]]*7, PROJECT_DATA[[#This Row],[START_DATE]]+PROJECT_DATA[[#This Row],[DURATION]]*7)</f>
        <v>46749</v>
      </c>
      <c r="Y258" s="13">
        <f>(ROUNDUP((PROJECT_DATA[[#This Row],[FEE_REMAINING]]*PROJECT_DATA[[#This Row],[PERCENT_ENG]]/REFERENCE_DATA!$Q$3/PROJECT_DATA[[#This Row],[DURATION]]), 0))/IF(PROJECT_DATA[[#This Row],[WORK_SCENARIO]]="", REFERENCE_DATA!$V$4, INDEX(WORK_RATES[ENGINEERING], MATCH(PROJECT_DATA[[#This Row],[WORK_SCENARIO]], WORK_RATES[SCENARIO], 0)))</f>
        <v>0.8</v>
      </c>
      <c r="Z258" s="13">
        <f>(ROUNDUP((PROJECT_DATA[[#This Row],[FEE_REMAINING]]*PROJECT_DATA[[#This Row],[PERCENT_PRODUCTION]]/REFERENCE_DATA!$Q$4/PROJECT_DATA[[#This Row],[DURATION]]), 0))/IF(PROJECT_DATA[[#This Row],[WORK_SCENARIO]]="", REFERENCE_DATA!$W$4, INDEX(WORK_RATES[PRODUCTION], MATCH(PROJECT_DATA[[#This Row],[WORK_SCENARIO]], WORK_RATES[SCENARIO], 0)))</f>
        <v>0.375</v>
      </c>
    </row>
    <row r="259" spans="1:26">
      <c r="A259" s="19" t="s">
        <v>653</v>
      </c>
      <c r="B259" s="19" t="s">
        <v>29</v>
      </c>
      <c r="C259" s="19" t="s">
        <v>654</v>
      </c>
      <c r="D259" s="19" t="s">
        <v>47</v>
      </c>
      <c r="E259" s="19" t="s">
        <v>288</v>
      </c>
      <c r="F259" s="19" t="s">
        <v>42</v>
      </c>
      <c r="G259" s="19" t="s">
        <v>56</v>
      </c>
      <c r="H259" s="18">
        <v>45832</v>
      </c>
      <c r="I259" s="19" t="s">
        <v>107</v>
      </c>
      <c r="J259" s="20">
        <v>27491</v>
      </c>
      <c r="K259" s="21">
        <v>1</v>
      </c>
      <c r="L259" s="2">
        <f>IF(PROJECT_DATA[[#This Row],[STATUS]]="Inactive", 0, PROJECT_DATA[[#This Row],[FEE]] * IF(PROJECT_DATA[[#This Row],[STATUS]]="Active", 1, PROJECT_DATA[[#This Row],[CONVERSION_RATE]]))</f>
        <v>27491</v>
      </c>
      <c r="M259" s="20">
        <v>4751</v>
      </c>
      <c r="N259" s="21">
        <v>0.71566539805070983</v>
      </c>
      <c r="O259" s="3">
        <f>1-PROJECT_DATA[[#This Row],[PERCENT_ENG]]</f>
        <v>0.28433460194929017</v>
      </c>
      <c r="P259" s="21" t="s">
        <v>36</v>
      </c>
      <c r="Q259" s="2" cm="1">
        <f t="array" ref="Q259">_xlfn.IFNA(INDEX(BURN_RATES[RATE], (MATCH(PROJECT_DATA[[#This Row],[FEE]], BURN_RATES[FEE], 1))+1), 1) * PROJECT_DATA[[#This Row],[FEE]]</f>
        <v>5498.2000000000007</v>
      </c>
      <c r="S259" s="2">
        <f>IF(OR(PROJECT_DATA[[#This Row],[PREDICTED_MONTHLY_REVENUE_OVERRIDE]]="", PROJECT_DATA[[#This Row],[PREDICTED_MONTHLY_REVENUE_OVERRIDE]]=0), PROJECT_DATA[[#This Row],[PREDICTED_MONTHLY_REVENUE]], PROJECT_DATA[[#This Row],[PREDICTED_MONTHLY_REVENUE_OVERRIDE]])</f>
        <v>5498.2000000000007</v>
      </c>
      <c r="T259">
        <f>ROUNDUP(PROJECT_DATA[[#This Row],[FEE_REMAINING]]/PROJECT_DATA[[#This Row],[MONTHLY_REVENUE]] * 52/ 12, 0)</f>
        <v>4</v>
      </c>
      <c r="U259" s="19">
        <v>3</v>
      </c>
      <c r="V259">
        <f>IF(OR(PROJECT_DATA[[#This Row],[DURATION_OVERRIDE]]="", PROJECT_DATA[[#This Row],[DURATION_OVERRIDE]]=0), PROJECT_DATA[[#This Row],[PREDICTED_DURATION]], PROJECT_DATA[[#This Row],[DURATION_OVERRIDE]])</f>
        <v>3</v>
      </c>
      <c r="W259" s="5">
        <f>IF(PROJECT_DATA[[#This Row],[DURATION]]=PROJECT_DATA[[#This Row],[PREDICTED_DURATION]], PROJECT_DATA[[#This Row],[MONTHLY_REVENUE]], PROJECT_DATA[[#This Row],[FEE_REMAINING]]/(PROJECT_DATA[[#This Row],[DURATION]]*12/52))</f>
        <v>6862.5555555555557</v>
      </c>
      <c r="X259" s="9">
        <f ca="1">IF(PROJECT_DATA[[#This Row],[STATUS]]="Active", REFERENCE_DATA!$S$2+PROJECT_DATA[[#This Row],[DURATION]]*7, PROJECT_DATA[[#This Row],[START_DATE]]+PROJECT_DATA[[#This Row],[DURATION]]*7)</f>
        <v>46098</v>
      </c>
      <c r="Y259" s="13">
        <f>(ROUNDUP((PROJECT_DATA[[#This Row],[FEE_REMAINING]]*PROJECT_DATA[[#This Row],[PERCENT_ENG]]/REFERENCE_DATA!$Q$3/PROJECT_DATA[[#This Row],[DURATION]]), 0))/IF(PROJECT_DATA[[#This Row],[WORK_SCENARIO]]="", REFERENCE_DATA!$V$4, INDEX(WORK_RATES[ENGINEERING], MATCH(PROJECT_DATA[[#This Row],[WORK_SCENARIO]], WORK_RATES[SCENARIO], 0)))</f>
        <v>0.24</v>
      </c>
      <c r="Z259" s="13">
        <f>(ROUNDUP((PROJECT_DATA[[#This Row],[FEE_REMAINING]]*PROJECT_DATA[[#This Row],[PERCENT_PRODUCTION]]/REFERENCE_DATA!$Q$4/PROJECT_DATA[[#This Row],[DURATION]]), 0))/IF(PROJECT_DATA[[#This Row],[WORK_SCENARIO]]="", REFERENCE_DATA!$W$4, INDEX(WORK_RATES[PRODUCTION], MATCH(PROJECT_DATA[[#This Row],[WORK_SCENARIO]], WORK_RATES[SCENARIO], 0)))</f>
        <v>0.11363636363636363</v>
      </c>
    </row>
    <row r="260" spans="1:26">
      <c r="A260" s="19" t="s">
        <v>655</v>
      </c>
      <c r="B260" s="19" t="s">
        <v>38</v>
      </c>
      <c r="C260" s="19" t="s">
        <v>656</v>
      </c>
      <c r="D260" s="19" t="s">
        <v>31</v>
      </c>
      <c r="E260" s="19" t="s">
        <v>222</v>
      </c>
      <c r="F260" s="19" t="s">
        <v>33</v>
      </c>
      <c r="G260" s="19" t="s">
        <v>67</v>
      </c>
      <c r="H260" s="18">
        <v>46288</v>
      </c>
      <c r="I260" s="19" t="s">
        <v>166</v>
      </c>
      <c r="J260" s="20">
        <v>488643</v>
      </c>
      <c r="K260" s="21">
        <v>0.20052463487074668</v>
      </c>
      <c r="L260" s="2">
        <f>IF(PROJECT_DATA[[#This Row],[STATUS]]="Inactive", 0, PROJECT_DATA[[#This Row],[FEE]] * IF(PROJECT_DATA[[#This Row],[STATUS]]="Active", 1, PROJECT_DATA[[#This Row],[CONVERSION_RATE]]))</f>
        <v>97984.959157146266</v>
      </c>
      <c r="M260" s="20">
        <v>97984.959157146266</v>
      </c>
      <c r="N260" s="21">
        <v>0.58459899918477098</v>
      </c>
      <c r="O260" s="3">
        <f>1-PROJECT_DATA[[#This Row],[PERCENT_ENG]]</f>
        <v>0.41540100081522902</v>
      </c>
      <c r="P260" s="21" t="s">
        <v>44</v>
      </c>
      <c r="Q260" s="2" cm="1">
        <f t="array" ref="Q260">_xlfn.IFNA(INDEX(BURN_RATES[RATE], (MATCH(PROJECT_DATA[[#This Row],[FEE]], BURN_RATES[FEE], 1))+1), 1) * PROJECT_DATA[[#This Row],[FEE]]</f>
        <v>17102.505000000001</v>
      </c>
      <c r="S260" s="2">
        <f>IF(OR(PROJECT_DATA[[#This Row],[PREDICTED_MONTHLY_REVENUE_OVERRIDE]]="", PROJECT_DATA[[#This Row],[PREDICTED_MONTHLY_REVENUE_OVERRIDE]]=0), PROJECT_DATA[[#This Row],[PREDICTED_MONTHLY_REVENUE]], PROJECT_DATA[[#This Row],[PREDICTED_MONTHLY_REVENUE_OVERRIDE]])</f>
        <v>17102.505000000001</v>
      </c>
      <c r="T260">
        <f>ROUNDUP(PROJECT_DATA[[#This Row],[FEE_REMAINING]]/PROJECT_DATA[[#This Row],[MONTHLY_REVENUE]] * 52/ 12, 0)</f>
        <v>25</v>
      </c>
      <c r="U260" s="19">
        <v>19</v>
      </c>
      <c r="V260">
        <f>IF(OR(PROJECT_DATA[[#This Row],[DURATION_OVERRIDE]]="", PROJECT_DATA[[#This Row],[DURATION_OVERRIDE]]=0), PROJECT_DATA[[#This Row],[PREDICTED_DURATION]], PROJECT_DATA[[#This Row],[DURATION_OVERRIDE]])</f>
        <v>19</v>
      </c>
      <c r="W260" s="5">
        <f>IF(PROJECT_DATA[[#This Row],[DURATION]]=PROJECT_DATA[[#This Row],[PREDICTED_DURATION]], PROJECT_DATA[[#This Row],[MONTHLY_REVENUE]], PROJECT_DATA[[#This Row],[FEE_REMAINING]]/(PROJECT_DATA[[#This Row],[DURATION]]*12/52))</f>
        <v>22347.446825314059</v>
      </c>
      <c r="X260" s="9">
        <f>IF(PROJECT_DATA[[#This Row],[STATUS]]="Active", REFERENCE_DATA!$S$2+PROJECT_DATA[[#This Row],[DURATION]]*7, PROJECT_DATA[[#This Row],[START_DATE]]+PROJECT_DATA[[#This Row],[DURATION]]*7)</f>
        <v>46421</v>
      </c>
      <c r="Y260" s="13">
        <f>(ROUNDUP((PROJECT_DATA[[#This Row],[FEE_REMAINING]]*PROJECT_DATA[[#This Row],[PERCENT_ENG]]/REFERENCE_DATA!$Q$3/PROJECT_DATA[[#This Row],[DURATION]]), 0))/IF(PROJECT_DATA[[#This Row],[WORK_SCENARIO]]="", REFERENCE_DATA!$V$4, INDEX(WORK_RATES[ENGINEERING], MATCH(PROJECT_DATA[[#This Row],[WORK_SCENARIO]], WORK_RATES[SCENARIO], 0)))</f>
        <v>0.77500000000000002</v>
      </c>
      <c r="Z260" s="13">
        <f>(ROUNDUP((PROJECT_DATA[[#This Row],[FEE_REMAINING]]*PROJECT_DATA[[#This Row],[PERCENT_PRODUCTION]]/REFERENCE_DATA!$Q$4/PROJECT_DATA[[#This Row],[DURATION]]), 0))/IF(PROJECT_DATA[[#This Row],[WORK_SCENARIO]]="", REFERENCE_DATA!$W$4, INDEX(WORK_RATES[PRODUCTION], MATCH(PROJECT_DATA[[#This Row],[WORK_SCENARIO]], WORK_RATES[SCENARIO], 0)))</f>
        <v>0.55000000000000004</v>
      </c>
    </row>
    <row r="261" spans="1:26">
      <c r="A261" s="19" t="s">
        <v>657</v>
      </c>
      <c r="B261" s="19" t="s">
        <v>29</v>
      </c>
      <c r="C261" s="19" t="s">
        <v>658</v>
      </c>
      <c r="D261" s="19" t="s">
        <v>47</v>
      </c>
      <c r="E261" s="19" t="s">
        <v>41</v>
      </c>
      <c r="F261" s="19" t="s">
        <v>77</v>
      </c>
      <c r="G261" s="19" t="s">
        <v>56</v>
      </c>
      <c r="H261" s="18">
        <v>45851</v>
      </c>
      <c r="I261" s="19" t="s">
        <v>35</v>
      </c>
      <c r="J261" s="20">
        <v>473589</v>
      </c>
      <c r="K261" s="21">
        <v>1</v>
      </c>
      <c r="L261" s="2">
        <f>IF(PROJECT_DATA[[#This Row],[STATUS]]="Inactive", 0, PROJECT_DATA[[#This Row],[FEE]] * IF(PROJECT_DATA[[#This Row],[STATUS]]="Active", 1, PROJECT_DATA[[#This Row],[CONVERSION_RATE]]))</f>
        <v>473589</v>
      </c>
      <c r="M261" s="20">
        <v>357525</v>
      </c>
      <c r="N261" s="21">
        <v>0.62078598778914329</v>
      </c>
      <c r="O261" s="3">
        <f>1-PROJECT_DATA[[#This Row],[PERCENT_ENG]]</f>
        <v>0.37921401221085671</v>
      </c>
      <c r="P261" s="21" t="s">
        <v>94</v>
      </c>
      <c r="Q261" s="2" cm="1">
        <f t="array" ref="Q261">_xlfn.IFNA(INDEX(BURN_RATES[RATE], (MATCH(PROJECT_DATA[[#This Row],[FEE]], BURN_RATES[FEE], 1))+1), 1) * PROJECT_DATA[[#This Row],[FEE]]</f>
        <v>16575.615000000002</v>
      </c>
      <c r="S261" s="2">
        <f>IF(OR(PROJECT_DATA[[#This Row],[PREDICTED_MONTHLY_REVENUE_OVERRIDE]]="", PROJECT_DATA[[#This Row],[PREDICTED_MONTHLY_REVENUE_OVERRIDE]]=0), PROJECT_DATA[[#This Row],[PREDICTED_MONTHLY_REVENUE]], PROJECT_DATA[[#This Row],[PREDICTED_MONTHLY_REVENUE_OVERRIDE]])</f>
        <v>16575.615000000002</v>
      </c>
      <c r="T261">
        <f>ROUNDUP(PROJECT_DATA[[#This Row],[FEE_REMAINING]]/PROJECT_DATA[[#This Row],[MONTHLY_REVENUE]] * 52/ 12, 0)</f>
        <v>94</v>
      </c>
      <c r="U261" s="19">
        <v>81</v>
      </c>
      <c r="V261">
        <f>IF(OR(PROJECT_DATA[[#This Row],[DURATION_OVERRIDE]]="", PROJECT_DATA[[#This Row],[DURATION_OVERRIDE]]=0), PROJECT_DATA[[#This Row],[PREDICTED_DURATION]], PROJECT_DATA[[#This Row],[DURATION_OVERRIDE]])</f>
        <v>81</v>
      </c>
      <c r="W261" s="5">
        <f>IF(PROJECT_DATA[[#This Row],[DURATION]]=PROJECT_DATA[[#This Row],[PREDICTED_DURATION]], PROJECT_DATA[[#This Row],[MONTHLY_REVENUE]], PROJECT_DATA[[#This Row],[FEE_REMAINING]]/(PROJECT_DATA[[#This Row],[DURATION]]*12/52))</f>
        <v>19126.85185185185</v>
      </c>
      <c r="X261" s="9">
        <f ca="1">IF(PROJECT_DATA[[#This Row],[STATUS]]="Active", REFERENCE_DATA!$S$2+PROJECT_DATA[[#This Row],[DURATION]]*7, PROJECT_DATA[[#This Row],[START_DATE]]+PROJECT_DATA[[#This Row],[DURATION]]*7)</f>
        <v>46644</v>
      </c>
      <c r="Y261" s="13">
        <f>(ROUNDUP((PROJECT_DATA[[#This Row],[FEE_REMAINING]]*PROJECT_DATA[[#This Row],[PERCENT_ENG]]/REFERENCE_DATA!$Q$3/PROJECT_DATA[[#This Row],[DURATION]]), 0))/IF(PROJECT_DATA[[#This Row],[WORK_SCENARIO]]="", REFERENCE_DATA!$V$4, INDEX(WORK_RATES[ENGINEERING], MATCH(PROJECT_DATA[[#This Row],[WORK_SCENARIO]], WORK_RATES[SCENARIO], 0)))</f>
        <v>0.8</v>
      </c>
      <c r="Z261" s="13">
        <f>(ROUNDUP((PROJECT_DATA[[#This Row],[FEE_REMAINING]]*PROJECT_DATA[[#This Row],[PERCENT_PRODUCTION]]/REFERENCE_DATA!$Q$4/PROJECT_DATA[[#This Row],[DURATION]]), 0))/IF(PROJECT_DATA[[#This Row],[WORK_SCENARIO]]="", REFERENCE_DATA!$W$4, INDEX(WORK_RATES[PRODUCTION], MATCH(PROJECT_DATA[[#This Row],[WORK_SCENARIO]], WORK_RATES[SCENARIO], 0)))</f>
        <v>0.53125</v>
      </c>
    </row>
    <row r="262" spans="1:26">
      <c r="A262" s="19" t="s">
        <v>659</v>
      </c>
      <c r="B262" s="19" t="s">
        <v>29</v>
      </c>
      <c r="C262" s="19" t="s">
        <v>660</v>
      </c>
      <c r="D262" s="19" t="s">
        <v>137</v>
      </c>
      <c r="E262" s="19" t="s">
        <v>210</v>
      </c>
      <c r="F262" s="19" t="s">
        <v>42</v>
      </c>
      <c r="G262" s="19" t="s">
        <v>67</v>
      </c>
      <c r="H262" s="18">
        <v>45819</v>
      </c>
      <c r="I262" s="19" t="s">
        <v>118</v>
      </c>
      <c r="J262" s="20">
        <v>257296</v>
      </c>
      <c r="K262" s="21">
        <v>1</v>
      </c>
      <c r="L262" s="2">
        <f>IF(PROJECT_DATA[[#This Row],[STATUS]]="Inactive", 0, PROJECT_DATA[[#This Row],[FEE]] * IF(PROJECT_DATA[[#This Row],[STATUS]]="Active", 1, PROJECT_DATA[[#This Row],[CONVERSION_RATE]]))</f>
        <v>257296</v>
      </c>
      <c r="M262" s="20">
        <v>58155</v>
      </c>
      <c r="N262" s="21">
        <v>0.63438946065099544</v>
      </c>
      <c r="O262" s="3">
        <f>1-PROJECT_DATA[[#This Row],[PERCENT_ENG]]</f>
        <v>0.36561053934900456</v>
      </c>
      <c r="P262" s="21" t="s">
        <v>94</v>
      </c>
      <c r="Q262" s="2" cm="1">
        <f t="array" ref="Q262">_xlfn.IFNA(INDEX(BURN_RATES[RATE], (MATCH(PROJECT_DATA[[#This Row],[FEE]], BURN_RATES[FEE], 1))+1), 1) * PROJECT_DATA[[#This Row],[FEE]]</f>
        <v>10291.84</v>
      </c>
      <c r="S262" s="2">
        <f>IF(OR(PROJECT_DATA[[#This Row],[PREDICTED_MONTHLY_REVENUE_OVERRIDE]]="", PROJECT_DATA[[#This Row],[PREDICTED_MONTHLY_REVENUE_OVERRIDE]]=0), PROJECT_DATA[[#This Row],[PREDICTED_MONTHLY_REVENUE]], PROJECT_DATA[[#This Row],[PREDICTED_MONTHLY_REVENUE_OVERRIDE]])</f>
        <v>10291.84</v>
      </c>
      <c r="T262">
        <f>ROUNDUP(PROJECT_DATA[[#This Row],[FEE_REMAINING]]/PROJECT_DATA[[#This Row],[MONTHLY_REVENUE]] * 52/ 12, 0)</f>
        <v>25</v>
      </c>
      <c r="U262" s="19">
        <v>24</v>
      </c>
      <c r="V262">
        <f>IF(OR(PROJECT_DATA[[#This Row],[DURATION_OVERRIDE]]="", PROJECT_DATA[[#This Row],[DURATION_OVERRIDE]]=0), PROJECT_DATA[[#This Row],[PREDICTED_DURATION]], PROJECT_DATA[[#This Row],[DURATION_OVERRIDE]])</f>
        <v>24</v>
      </c>
      <c r="W262" s="5">
        <f>IF(PROJECT_DATA[[#This Row],[DURATION]]=PROJECT_DATA[[#This Row],[PREDICTED_DURATION]], PROJECT_DATA[[#This Row],[MONTHLY_REVENUE]], PROJECT_DATA[[#This Row],[FEE_REMAINING]]/(PROJECT_DATA[[#This Row],[DURATION]]*12/52))</f>
        <v>10500.208333333334</v>
      </c>
      <c r="X262" s="9">
        <f ca="1">IF(PROJECT_DATA[[#This Row],[STATUS]]="Active", REFERENCE_DATA!$S$2+PROJECT_DATA[[#This Row],[DURATION]]*7, PROJECT_DATA[[#This Row],[START_DATE]]+PROJECT_DATA[[#This Row],[DURATION]]*7)</f>
        <v>46245</v>
      </c>
      <c r="Y262" s="13">
        <f>(ROUNDUP((PROJECT_DATA[[#This Row],[FEE_REMAINING]]*PROJECT_DATA[[#This Row],[PERCENT_ENG]]/REFERENCE_DATA!$Q$3/PROJECT_DATA[[#This Row],[DURATION]]), 0))/IF(PROJECT_DATA[[#This Row],[WORK_SCENARIO]]="", REFERENCE_DATA!$V$4, INDEX(WORK_RATES[ENGINEERING], MATCH(PROJECT_DATA[[#This Row],[WORK_SCENARIO]], WORK_RATES[SCENARIO], 0)))</f>
        <v>0.45714285714285713</v>
      </c>
      <c r="Z262" s="13">
        <f>(ROUNDUP((PROJECT_DATA[[#This Row],[FEE_REMAINING]]*PROJECT_DATA[[#This Row],[PERCENT_PRODUCTION]]/REFERENCE_DATA!$Q$4/PROJECT_DATA[[#This Row],[DURATION]]), 0))/IF(PROJECT_DATA[[#This Row],[WORK_SCENARIO]]="", REFERENCE_DATA!$W$4, INDEX(WORK_RATES[PRODUCTION], MATCH(PROJECT_DATA[[#This Row],[WORK_SCENARIO]], WORK_RATES[SCENARIO], 0)))</f>
        <v>0.28125</v>
      </c>
    </row>
    <row r="263" spans="1:26">
      <c r="A263" s="19" t="s">
        <v>661</v>
      </c>
      <c r="B263" s="19" t="s">
        <v>38</v>
      </c>
      <c r="C263" s="19" t="s">
        <v>662</v>
      </c>
      <c r="D263" s="19" t="s">
        <v>239</v>
      </c>
      <c r="E263" s="19" t="s">
        <v>255</v>
      </c>
      <c r="F263" s="19" t="s">
        <v>88</v>
      </c>
      <c r="G263" s="19" t="s">
        <v>56</v>
      </c>
      <c r="H263" s="18">
        <v>46242</v>
      </c>
      <c r="I263" s="19" t="s">
        <v>177</v>
      </c>
      <c r="J263" s="20">
        <v>167035</v>
      </c>
      <c r="K263" s="21">
        <v>0.37247398021781664</v>
      </c>
      <c r="L263" s="2">
        <f>IF(PROJECT_DATA[[#This Row],[STATUS]]="Inactive", 0, PROJECT_DATA[[#This Row],[FEE]] * IF(PROJECT_DATA[[#This Row],[STATUS]]="Active", 1, PROJECT_DATA[[#This Row],[CONVERSION_RATE]]))</f>
        <v>62216.191285683002</v>
      </c>
      <c r="M263" s="20">
        <v>62216.191285683002</v>
      </c>
      <c r="N263" s="21">
        <v>0.60640794980014912</v>
      </c>
      <c r="O263" s="3">
        <f>1-PROJECT_DATA[[#This Row],[PERCENT_ENG]]</f>
        <v>0.39359205019985088</v>
      </c>
      <c r="P263" s="21" t="s">
        <v>94</v>
      </c>
      <c r="Q263" s="2" cm="1">
        <f t="array" ref="Q263">_xlfn.IFNA(INDEX(BURN_RATES[RATE], (MATCH(PROJECT_DATA[[#This Row],[FEE]], BURN_RATES[FEE], 1))+1), 1) * PROJECT_DATA[[#This Row],[FEE]]</f>
        <v>8351.75</v>
      </c>
      <c r="S263" s="2">
        <f>IF(OR(PROJECT_DATA[[#This Row],[PREDICTED_MONTHLY_REVENUE_OVERRIDE]]="", PROJECT_DATA[[#This Row],[PREDICTED_MONTHLY_REVENUE_OVERRIDE]]=0), PROJECT_DATA[[#This Row],[PREDICTED_MONTHLY_REVENUE]], PROJECT_DATA[[#This Row],[PREDICTED_MONTHLY_REVENUE_OVERRIDE]])</f>
        <v>8351.75</v>
      </c>
      <c r="T263">
        <f>ROUNDUP(PROJECT_DATA[[#This Row],[FEE_REMAINING]]/PROJECT_DATA[[#This Row],[MONTHLY_REVENUE]] * 52/ 12, 0)</f>
        <v>33</v>
      </c>
      <c r="U263" s="19">
        <v>27</v>
      </c>
      <c r="V263">
        <f>IF(OR(PROJECT_DATA[[#This Row],[DURATION_OVERRIDE]]="", PROJECT_DATA[[#This Row],[DURATION_OVERRIDE]]=0), PROJECT_DATA[[#This Row],[PREDICTED_DURATION]], PROJECT_DATA[[#This Row],[DURATION_OVERRIDE]])</f>
        <v>27</v>
      </c>
      <c r="W263" s="5">
        <f>IF(PROJECT_DATA[[#This Row],[DURATION]]=PROJECT_DATA[[#This Row],[PREDICTED_DURATION]], PROJECT_DATA[[#This Row],[MONTHLY_REVENUE]], PROJECT_DATA[[#This Row],[FEE_REMAINING]]/(PROJECT_DATA[[#This Row],[DURATION]]*12/52))</f>
        <v>9985.3146507886304</v>
      </c>
      <c r="X263" s="9">
        <f>IF(PROJECT_DATA[[#This Row],[STATUS]]="Active", REFERENCE_DATA!$S$2+PROJECT_DATA[[#This Row],[DURATION]]*7, PROJECT_DATA[[#This Row],[START_DATE]]+PROJECT_DATA[[#This Row],[DURATION]]*7)</f>
        <v>46431</v>
      </c>
      <c r="Y263" s="13">
        <f>(ROUNDUP((PROJECT_DATA[[#This Row],[FEE_REMAINING]]*PROJECT_DATA[[#This Row],[PERCENT_ENG]]/REFERENCE_DATA!$Q$3/PROJECT_DATA[[#This Row],[DURATION]]), 0))/IF(PROJECT_DATA[[#This Row],[WORK_SCENARIO]]="", REFERENCE_DATA!$V$4, INDEX(WORK_RATES[ENGINEERING], MATCH(PROJECT_DATA[[#This Row],[WORK_SCENARIO]], WORK_RATES[SCENARIO], 0)))</f>
        <v>0.4</v>
      </c>
      <c r="Z263" s="13">
        <f>(ROUNDUP((PROJECT_DATA[[#This Row],[FEE_REMAINING]]*PROJECT_DATA[[#This Row],[PERCENT_PRODUCTION]]/REFERENCE_DATA!$Q$4/PROJECT_DATA[[#This Row],[DURATION]]), 0))/IF(PROJECT_DATA[[#This Row],[WORK_SCENARIO]]="", REFERENCE_DATA!$W$4, INDEX(WORK_RATES[PRODUCTION], MATCH(PROJECT_DATA[[#This Row],[WORK_SCENARIO]], WORK_RATES[SCENARIO], 0)))</f>
        <v>0.3125</v>
      </c>
    </row>
    <row r="264" spans="1:26">
      <c r="A264" s="19" t="s">
        <v>663</v>
      </c>
      <c r="B264" s="19" t="s">
        <v>29</v>
      </c>
      <c r="C264" s="19" t="s">
        <v>664</v>
      </c>
      <c r="D264" s="19" t="s">
        <v>148</v>
      </c>
      <c r="E264" s="19" t="s">
        <v>305</v>
      </c>
      <c r="F264" s="19" t="s">
        <v>93</v>
      </c>
      <c r="G264" s="19" t="s">
        <v>49</v>
      </c>
      <c r="H264" s="18">
        <v>45815</v>
      </c>
      <c r="I264" s="19" t="s">
        <v>107</v>
      </c>
      <c r="J264" s="20">
        <v>476502</v>
      </c>
      <c r="K264" s="21">
        <v>1</v>
      </c>
      <c r="L264" s="2">
        <f>IF(PROJECT_DATA[[#This Row],[STATUS]]="Inactive", 0, PROJECT_DATA[[#This Row],[FEE]] * IF(PROJECT_DATA[[#This Row],[STATUS]]="Active", 1, PROJECT_DATA[[#This Row],[CONVERSION_RATE]]))</f>
        <v>476502</v>
      </c>
      <c r="M264" s="20">
        <v>76405</v>
      </c>
      <c r="N264" s="21">
        <v>0.4936119413773265</v>
      </c>
      <c r="O264" s="3">
        <f>1-PROJECT_DATA[[#This Row],[PERCENT_ENG]]</f>
        <v>0.50638805862267344</v>
      </c>
      <c r="P264" s="21" t="s">
        <v>94</v>
      </c>
      <c r="Q264" s="2" cm="1">
        <f t="array" ref="Q264">_xlfn.IFNA(INDEX(BURN_RATES[RATE], (MATCH(PROJECT_DATA[[#This Row],[FEE]], BURN_RATES[FEE], 1))+1), 1) * PROJECT_DATA[[#This Row],[FEE]]</f>
        <v>16677.570000000003</v>
      </c>
      <c r="S264" s="2">
        <f>IF(OR(PROJECT_DATA[[#This Row],[PREDICTED_MONTHLY_REVENUE_OVERRIDE]]="", PROJECT_DATA[[#This Row],[PREDICTED_MONTHLY_REVENUE_OVERRIDE]]=0), PROJECT_DATA[[#This Row],[PREDICTED_MONTHLY_REVENUE]], PROJECT_DATA[[#This Row],[PREDICTED_MONTHLY_REVENUE_OVERRIDE]])</f>
        <v>16677.570000000003</v>
      </c>
      <c r="T264">
        <f>ROUNDUP(PROJECT_DATA[[#This Row],[FEE_REMAINING]]/PROJECT_DATA[[#This Row],[MONTHLY_REVENUE]] * 52/ 12, 0)</f>
        <v>20</v>
      </c>
      <c r="U264" s="19">
        <v>17</v>
      </c>
      <c r="V264">
        <f>IF(OR(PROJECT_DATA[[#This Row],[DURATION_OVERRIDE]]="", PROJECT_DATA[[#This Row],[DURATION_OVERRIDE]]=0), PROJECT_DATA[[#This Row],[PREDICTED_DURATION]], PROJECT_DATA[[#This Row],[DURATION_OVERRIDE]])</f>
        <v>17</v>
      </c>
      <c r="W264" s="5">
        <f>IF(PROJECT_DATA[[#This Row],[DURATION]]=PROJECT_DATA[[#This Row],[PREDICTED_DURATION]], PROJECT_DATA[[#This Row],[MONTHLY_REVENUE]], PROJECT_DATA[[#This Row],[FEE_REMAINING]]/(PROJECT_DATA[[#This Row],[DURATION]]*12/52))</f>
        <v>19475.784313725489</v>
      </c>
      <c r="X264" s="9">
        <f ca="1">IF(PROJECT_DATA[[#This Row],[STATUS]]="Active", REFERENCE_DATA!$S$2+PROJECT_DATA[[#This Row],[DURATION]]*7, PROJECT_DATA[[#This Row],[START_DATE]]+PROJECT_DATA[[#This Row],[DURATION]]*7)</f>
        <v>46196</v>
      </c>
      <c r="Y264" s="13">
        <f>(ROUNDUP((PROJECT_DATA[[#This Row],[FEE_REMAINING]]*PROJECT_DATA[[#This Row],[PERCENT_ENG]]/REFERENCE_DATA!$Q$3/PROJECT_DATA[[#This Row],[DURATION]]), 0))/IF(PROJECT_DATA[[#This Row],[WORK_SCENARIO]]="", REFERENCE_DATA!$V$4, INDEX(WORK_RATES[ENGINEERING], MATCH(PROJECT_DATA[[#This Row],[WORK_SCENARIO]], WORK_RATES[SCENARIO], 0)))</f>
        <v>0.65714285714285714</v>
      </c>
      <c r="Z264" s="13">
        <f>(ROUNDUP((PROJECT_DATA[[#This Row],[FEE_REMAINING]]*PROJECT_DATA[[#This Row],[PERCENT_PRODUCTION]]/REFERENCE_DATA!$Q$4/PROJECT_DATA[[#This Row],[DURATION]]), 0))/IF(PROJECT_DATA[[#This Row],[WORK_SCENARIO]]="", REFERENCE_DATA!$W$4, INDEX(WORK_RATES[PRODUCTION], MATCH(PROJECT_DATA[[#This Row],[WORK_SCENARIO]], WORK_RATES[SCENARIO], 0)))</f>
        <v>0.71875</v>
      </c>
    </row>
    <row r="265" spans="1:26">
      <c r="A265" s="19" t="s">
        <v>665</v>
      </c>
      <c r="B265" s="19" t="s">
        <v>29</v>
      </c>
      <c r="C265" s="19" t="s">
        <v>666</v>
      </c>
      <c r="D265" s="19" t="s">
        <v>137</v>
      </c>
      <c r="E265" s="19" t="s">
        <v>87</v>
      </c>
      <c r="F265" s="19" t="s">
        <v>88</v>
      </c>
      <c r="G265" s="19" t="s">
        <v>67</v>
      </c>
      <c r="H265" s="18">
        <v>45853</v>
      </c>
      <c r="I265" s="19" t="s">
        <v>177</v>
      </c>
      <c r="J265" s="20">
        <v>583883</v>
      </c>
      <c r="K265" s="21">
        <v>1</v>
      </c>
      <c r="L265" s="2">
        <f>IF(PROJECT_DATA[[#This Row],[STATUS]]="Inactive", 0, PROJECT_DATA[[#This Row],[FEE]] * IF(PROJECT_DATA[[#This Row],[STATUS]]="Active", 1, PROJECT_DATA[[#This Row],[CONVERSION_RATE]]))</f>
        <v>583883</v>
      </c>
      <c r="M265" s="20">
        <v>455760</v>
      </c>
      <c r="N265" s="21">
        <v>0.69420251130314425</v>
      </c>
      <c r="O265" s="3">
        <f>1-PROJECT_DATA[[#This Row],[PERCENT_ENG]]</f>
        <v>0.30579748869685575</v>
      </c>
      <c r="P265" s="21" t="s">
        <v>36</v>
      </c>
      <c r="Q265" s="2" cm="1">
        <f t="array" ref="Q265">_xlfn.IFNA(INDEX(BURN_RATES[RATE], (MATCH(PROJECT_DATA[[#This Row],[FEE]], BURN_RATES[FEE], 1))+1), 1) * PROJECT_DATA[[#This Row],[FEE]]</f>
        <v>20435.905000000002</v>
      </c>
      <c r="S265" s="2">
        <f>IF(OR(PROJECT_DATA[[#This Row],[PREDICTED_MONTHLY_REVENUE_OVERRIDE]]="", PROJECT_DATA[[#This Row],[PREDICTED_MONTHLY_REVENUE_OVERRIDE]]=0), PROJECT_DATA[[#This Row],[PREDICTED_MONTHLY_REVENUE]], PROJECT_DATA[[#This Row],[PREDICTED_MONTHLY_REVENUE_OVERRIDE]])</f>
        <v>20435.905000000002</v>
      </c>
      <c r="T265">
        <f>ROUNDUP(PROJECT_DATA[[#This Row],[FEE_REMAINING]]/PROJECT_DATA[[#This Row],[MONTHLY_REVENUE]] * 52/ 12, 0)</f>
        <v>97</v>
      </c>
      <c r="U265" s="19">
        <v>75</v>
      </c>
      <c r="V265">
        <f>IF(OR(PROJECT_DATA[[#This Row],[DURATION_OVERRIDE]]="", PROJECT_DATA[[#This Row],[DURATION_OVERRIDE]]=0), PROJECT_DATA[[#This Row],[PREDICTED_DURATION]], PROJECT_DATA[[#This Row],[DURATION_OVERRIDE]])</f>
        <v>75</v>
      </c>
      <c r="W265" s="5">
        <f>IF(PROJECT_DATA[[#This Row],[DURATION]]=PROJECT_DATA[[#This Row],[PREDICTED_DURATION]], PROJECT_DATA[[#This Row],[MONTHLY_REVENUE]], PROJECT_DATA[[#This Row],[FEE_REMAINING]]/(PROJECT_DATA[[#This Row],[DURATION]]*12/52))</f>
        <v>26332.800000000003</v>
      </c>
      <c r="X265" s="9">
        <f ca="1">IF(PROJECT_DATA[[#This Row],[STATUS]]="Active", REFERENCE_DATA!$S$2+PROJECT_DATA[[#This Row],[DURATION]]*7, PROJECT_DATA[[#This Row],[START_DATE]]+PROJECT_DATA[[#This Row],[DURATION]]*7)</f>
        <v>46602</v>
      </c>
      <c r="Y265" s="13">
        <f>(ROUNDUP((PROJECT_DATA[[#This Row],[FEE_REMAINING]]*PROJECT_DATA[[#This Row],[PERCENT_ENG]]/REFERENCE_DATA!$Q$3/PROJECT_DATA[[#This Row],[DURATION]]), 0))/IF(PROJECT_DATA[[#This Row],[WORK_SCENARIO]]="", REFERENCE_DATA!$V$4, INDEX(WORK_RATES[ENGINEERING], MATCH(PROJECT_DATA[[#This Row],[WORK_SCENARIO]], WORK_RATES[SCENARIO], 0)))</f>
        <v>0.86</v>
      </c>
      <c r="Z265" s="13">
        <f>(ROUNDUP((PROJECT_DATA[[#This Row],[FEE_REMAINING]]*PROJECT_DATA[[#This Row],[PERCENT_PRODUCTION]]/REFERENCE_DATA!$Q$4/PROJECT_DATA[[#This Row],[DURATION]]), 0))/IF(PROJECT_DATA[[#This Row],[WORK_SCENARIO]]="", REFERENCE_DATA!$W$4, INDEX(WORK_RATES[PRODUCTION], MATCH(PROJECT_DATA[[#This Row],[WORK_SCENARIO]], WORK_RATES[SCENARIO], 0)))</f>
        <v>0.43181818181818182</v>
      </c>
    </row>
    <row r="266" spans="1:26">
      <c r="A266" s="19" t="s">
        <v>667</v>
      </c>
      <c r="B266" s="19" t="s">
        <v>29</v>
      </c>
      <c r="C266" s="19" t="s">
        <v>668</v>
      </c>
      <c r="D266" s="19" t="s">
        <v>59</v>
      </c>
      <c r="E266" s="19" t="s">
        <v>230</v>
      </c>
      <c r="F266" s="19" t="s">
        <v>42</v>
      </c>
      <c r="G266" s="19" t="s">
        <v>149</v>
      </c>
      <c r="H266" s="18">
        <v>45836</v>
      </c>
      <c r="I266" s="19" t="s">
        <v>61</v>
      </c>
      <c r="J266" s="20">
        <v>415560</v>
      </c>
      <c r="K266" s="21">
        <v>1</v>
      </c>
      <c r="L266" s="2">
        <f>IF(PROJECT_DATA[[#This Row],[STATUS]]="Inactive", 0, PROJECT_DATA[[#This Row],[FEE]] * IF(PROJECT_DATA[[#This Row],[STATUS]]="Active", 1, PROJECT_DATA[[#This Row],[CONVERSION_RATE]]))</f>
        <v>415560</v>
      </c>
      <c r="M266" s="20">
        <v>166678</v>
      </c>
      <c r="N266" s="21">
        <v>0.69718428080521666</v>
      </c>
      <c r="O266" s="3">
        <f>1-PROJECT_DATA[[#This Row],[PERCENT_ENG]]</f>
        <v>0.30281571919478334</v>
      </c>
      <c r="P266" s="21" t="s">
        <v>62</v>
      </c>
      <c r="Q266" s="2" cm="1">
        <f t="array" ref="Q266">_xlfn.IFNA(INDEX(BURN_RATES[RATE], (MATCH(PROJECT_DATA[[#This Row],[FEE]], BURN_RATES[FEE], 1))+1), 1) * PROJECT_DATA[[#This Row],[FEE]]</f>
        <v>16622.400000000001</v>
      </c>
      <c r="S266" s="2">
        <f>IF(OR(PROJECT_DATA[[#This Row],[PREDICTED_MONTHLY_REVENUE_OVERRIDE]]="", PROJECT_DATA[[#This Row],[PREDICTED_MONTHLY_REVENUE_OVERRIDE]]=0), PROJECT_DATA[[#This Row],[PREDICTED_MONTHLY_REVENUE]], PROJECT_DATA[[#This Row],[PREDICTED_MONTHLY_REVENUE_OVERRIDE]])</f>
        <v>16622.400000000001</v>
      </c>
      <c r="T266">
        <f>ROUNDUP(PROJECT_DATA[[#This Row],[FEE_REMAINING]]/PROJECT_DATA[[#This Row],[MONTHLY_REVENUE]] * 52/ 12, 0)</f>
        <v>44</v>
      </c>
      <c r="U266" s="19">
        <v>39</v>
      </c>
      <c r="V266">
        <f>IF(OR(PROJECT_DATA[[#This Row],[DURATION_OVERRIDE]]="", PROJECT_DATA[[#This Row],[DURATION_OVERRIDE]]=0), PROJECT_DATA[[#This Row],[PREDICTED_DURATION]], PROJECT_DATA[[#This Row],[DURATION_OVERRIDE]])</f>
        <v>39</v>
      </c>
      <c r="W266" s="5">
        <f>IF(PROJECT_DATA[[#This Row],[DURATION]]=PROJECT_DATA[[#This Row],[PREDICTED_DURATION]], PROJECT_DATA[[#This Row],[MONTHLY_REVENUE]], PROJECT_DATA[[#This Row],[FEE_REMAINING]]/(PROJECT_DATA[[#This Row],[DURATION]]*12/52))</f>
        <v>18519.777777777777</v>
      </c>
      <c r="X266" s="9">
        <f ca="1">IF(PROJECT_DATA[[#This Row],[STATUS]]="Active", REFERENCE_DATA!$S$2+PROJECT_DATA[[#This Row],[DURATION]]*7, PROJECT_DATA[[#This Row],[START_DATE]]+PROJECT_DATA[[#This Row],[DURATION]]*7)</f>
        <v>46350</v>
      </c>
      <c r="Y266" s="13">
        <f>(ROUNDUP((PROJECT_DATA[[#This Row],[FEE_REMAINING]]*PROJECT_DATA[[#This Row],[PERCENT_ENG]]/REFERENCE_DATA!$Q$3/PROJECT_DATA[[#This Row],[DURATION]]), 0))/IF(PROJECT_DATA[[#This Row],[WORK_SCENARIO]]="", REFERENCE_DATA!$V$4, INDEX(WORK_RATES[ENGINEERING], MATCH(PROJECT_DATA[[#This Row],[WORK_SCENARIO]], WORK_RATES[SCENARIO], 0)))</f>
        <v>0.66666666666666663</v>
      </c>
      <c r="Z266"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267" spans="1:26">
      <c r="A267" s="19" t="s">
        <v>669</v>
      </c>
      <c r="B267" s="19" t="s">
        <v>38</v>
      </c>
      <c r="C267" s="19" t="s">
        <v>670</v>
      </c>
      <c r="D267" s="19" t="s">
        <v>216</v>
      </c>
      <c r="E267" s="19" t="s">
        <v>222</v>
      </c>
      <c r="F267" s="19" t="s">
        <v>106</v>
      </c>
      <c r="G267" s="19" t="s">
        <v>49</v>
      </c>
      <c r="H267" s="18">
        <v>46326</v>
      </c>
      <c r="I267" s="19" t="s">
        <v>68</v>
      </c>
      <c r="J267" s="20">
        <v>98504</v>
      </c>
      <c r="K267" s="21">
        <v>0.78495886888704847</v>
      </c>
      <c r="L267" s="2">
        <f>IF(PROJECT_DATA[[#This Row],[STATUS]]="Inactive", 0, PROJECT_DATA[[#This Row],[FEE]] * IF(PROJECT_DATA[[#This Row],[STATUS]]="Active", 1, PROJECT_DATA[[#This Row],[CONVERSION_RATE]]))</f>
        <v>77321.588420849817</v>
      </c>
      <c r="M267" s="20">
        <v>77321.588420849817</v>
      </c>
      <c r="N267" s="21">
        <v>0.47026574273832278</v>
      </c>
      <c r="O267" s="3">
        <f>1-PROJECT_DATA[[#This Row],[PERCENT_ENG]]</f>
        <v>0.52973425726167722</v>
      </c>
      <c r="P267" s="21" t="s">
        <v>36</v>
      </c>
      <c r="Q267" s="2" cm="1">
        <f t="array" ref="Q267">_xlfn.IFNA(INDEX(BURN_RATES[RATE], (MATCH(PROJECT_DATA[[#This Row],[FEE]], BURN_RATES[FEE], 1))+1), 1) * PROJECT_DATA[[#This Row],[FEE]]</f>
        <v>14775.599999999999</v>
      </c>
      <c r="S267" s="2">
        <f>IF(OR(PROJECT_DATA[[#This Row],[PREDICTED_MONTHLY_REVENUE_OVERRIDE]]="", PROJECT_DATA[[#This Row],[PREDICTED_MONTHLY_REVENUE_OVERRIDE]]=0), PROJECT_DATA[[#This Row],[PREDICTED_MONTHLY_REVENUE]], PROJECT_DATA[[#This Row],[PREDICTED_MONTHLY_REVENUE_OVERRIDE]])</f>
        <v>14775.599999999999</v>
      </c>
      <c r="T267">
        <f>ROUNDUP(PROJECT_DATA[[#This Row],[FEE_REMAINING]]/PROJECT_DATA[[#This Row],[MONTHLY_REVENUE]] * 52/ 12, 0)</f>
        <v>23</v>
      </c>
      <c r="U267" s="19">
        <v>19</v>
      </c>
      <c r="V267">
        <f>IF(OR(PROJECT_DATA[[#This Row],[DURATION_OVERRIDE]]="", PROJECT_DATA[[#This Row],[DURATION_OVERRIDE]]=0), PROJECT_DATA[[#This Row],[PREDICTED_DURATION]], PROJECT_DATA[[#This Row],[DURATION_OVERRIDE]])</f>
        <v>19</v>
      </c>
      <c r="W267" s="5">
        <f>IF(PROJECT_DATA[[#This Row],[DURATION]]=PROJECT_DATA[[#This Row],[PREDICTED_DURATION]], PROJECT_DATA[[#This Row],[MONTHLY_REVENUE]], PROJECT_DATA[[#This Row],[FEE_REMAINING]]/(PROJECT_DATA[[#This Row],[DURATION]]*12/52))</f>
        <v>17634.748236334166</v>
      </c>
      <c r="X267" s="9">
        <f>IF(PROJECT_DATA[[#This Row],[STATUS]]="Active", REFERENCE_DATA!$S$2+PROJECT_DATA[[#This Row],[DURATION]]*7, PROJECT_DATA[[#This Row],[START_DATE]]+PROJECT_DATA[[#This Row],[DURATION]]*7)</f>
        <v>46459</v>
      </c>
      <c r="Y267" s="13">
        <f>(ROUNDUP((PROJECT_DATA[[#This Row],[FEE_REMAINING]]*PROJECT_DATA[[#This Row],[PERCENT_ENG]]/REFERENCE_DATA!$Q$3/PROJECT_DATA[[#This Row],[DURATION]]), 0))/IF(PROJECT_DATA[[#This Row],[WORK_SCENARIO]]="", REFERENCE_DATA!$V$4, INDEX(WORK_RATES[ENGINEERING], MATCH(PROJECT_DATA[[#This Row],[WORK_SCENARIO]], WORK_RATES[SCENARIO], 0)))</f>
        <v>0.4</v>
      </c>
      <c r="Z267"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268" spans="1:26">
      <c r="A268" s="19" t="s">
        <v>671</v>
      </c>
      <c r="B268" s="19" t="s">
        <v>29</v>
      </c>
      <c r="C268" s="19" t="s">
        <v>672</v>
      </c>
      <c r="D268" s="19" t="s">
        <v>116</v>
      </c>
      <c r="E268" s="19" t="s">
        <v>230</v>
      </c>
      <c r="F268" s="19" t="s">
        <v>42</v>
      </c>
      <c r="G268" s="19" t="s">
        <v>49</v>
      </c>
      <c r="H268" s="18">
        <v>45796</v>
      </c>
      <c r="I268" s="19" t="s">
        <v>72</v>
      </c>
      <c r="J268" s="20">
        <v>445296</v>
      </c>
      <c r="K268" s="21">
        <v>1</v>
      </c>
      <c r="L268" s="2">
        <f>IF(PROJECT_DATA[[#This Row],[STATUS]]="Inactive", 0, PROJECT_DATA[[#This Row],[FEE]] * IF(PROJECT_DATA[[#This Row],[STATUS]]="Active", 1, PROJECT_DATA[[#This Row],[CONVERSION_RATE]]))</f>
        <v>445296</v>
      </c>
      <c r="M268" s="20">
        <v>106877</v>
      </c>
      <c r="N268" s="21">
        <v>0.79005196740113026</v>
      </c>
      <c r="O268" s="3">
        <f>1-PROJECT_DATA[[#This Row],[PERCENT_ENG]]</f>
        <v>0.20994803259886974</v>
      </c>
      <c r="P268" s="21" t="s">
        <v>44</v>
      </c>
      <c r="Q268" s="2" cm="1">
        <f t="array" ref="Q268">_xlfn.IFNA(INDEX(BURN_RATES[RATE], (MATCH(PROJECT_DATA[[#This Row],[FEE]], BURN_RATES[FEE], 1))+1), 1) * PROJECT_DATA[[#This Row],[FEE]]</f>
        <v>17811.84</v>
      </c>
      <c r="S268" s="2">
        <f>IF(OR(PROJECT_DATA[[#This Row],[PREDICTED_MONTHLY_REVENUE_OVERRIDE]]="", PROJECT_DATA[[#This Row],[PREDICTED_MONTHLY_REVENUE_OVERRIDE]]=0), PROJECT_DATA[[#This Row],[PREDICTED_MONTHLY_REVENUE]], PROJECT_DATA[[#This Row],[PREDICTED_MONTHLY_REVENUE_OVERRIDE]])</f>
        <v>17811.84</v>
      </c>
      <c r="T268">
        <f>ROUNDUP(PROJECT_DATA[[#This Row],[FEE_REMAINING]]/PROJECT_DATA[[#This Row],[MONTHLY_REVENUE]] * 52/ 12, 0)</f>
        <v>27</v>
      </c>
      <c r="U268" s="19"/>
      <c r="V268">
        <f>IF(OR(PROJECT_DATA[[#This Row],[DURATION_OVERRIDE]]="", PROJECT_DATA[[#This Row],[DURATION_OVERRIDE]]=0), PROJECT_DATA[[#This Row],[PREDICTED_DURATION]], PROJECT_DATA[[#This Row],[DURATION_OVERRIDE]])</f>
        <v>27</v>
      </c>
      <c r="W268" s="5">
        <f>IF(PROJECT_DATA[[#This Row],[DURATION]]=PROJECT_DATA[[#This Row],[PREDICTED_DURATION]], PROJECT_DATA[[#This Row],[MONTHLY_REVENUE]], PROJECT_DATA[[#This Row],[FEE_REMAINING]]/(PROJECT_DATA[[#This Row],[DURATION]]*12/52))</f>
        <v>17811.84</v>
      </c>
      <c r="X268" s="9">
        <f ca="1">IF(PROJECT_DATA[[#This Row],[STATUS]]="Active", REFERENCE_DATA!$S$2+PROJECT_DATA[[#This Row],[DURATION]]*7, PROJECT_DATA[[#This Row],[START_DATE]]+PROJECT_DATA[[#This Row],[DURATION]]*7)</f>
        <v>46266</v>
      </c>
      <c r="Y268" s="13">
        <f>(ROUNDUP((PROJECT_DATA[[#This Row],[FEE_REMAINING]]*PROJECT_DATA[[#This Row],[PERCENT_ENG]]/REFERENCE_DATA!$Q$3/PROJECT_DATA[[#This Row],[DURATION]]), 0))/IF(PROJECT_DATA[[#This Row],[WORK_SCENARIO]]="", REFERENCE_DATA!$V$4, INDEX(WORK_RATES[ENGINEERING], MATCH(PROJECT_DATA[[#This Row],[WORK_SCENARIO]], WORK_RATES[SCENARIO], 0)))</f>
        <v>0.8</v>
      </c>
      <c r="Z268" s="13">
        <f>(ROUNDUP((PROJECT_DATA[[#This Row],[FEE_REMAINING]]*PROJECT_DATA[[#This Row],[PERCENT_PRODUCTION]]/REFERENCE_DATA!$Q$4/PROJECT_DATA[[#This Row],[DURATION]]), 0))/IF(PROJECT_DATA[[#This Row],[WORK_SCENARIO]]="", REFERENCE_DATA!$W$4, INDEX(WORK_RATES[PRODUCTION], MATCH(PROJECT_DATA[[#This Row],[WORK_SCENARIO]], WORK_RATES[SCENARIO], 0)))</f>
        <v>0.22500000000000001</v>
      </c>
    </row>
    <row r="269" spans="1:26">
      <c r="A269" s="19" t="s">
        <v>673</v>
      </c>
      <c r="B269" s="19" t="s">
        <v>29</v>
      </c>
      <c r="C269" s="19" t="s">
        <v>674</v>
      </c>
      <c r="D269" s="19" t="s">
        <v>65</v>
      </c>
      <c r="E269" s="19" t="s">
        <v>66</v>
      </c>
      <c r="F269" s="19" t="s">
        <v>88</v>
      </c>
      <c r="G269" s="19" t="s">
        <v>56</v>
      </c>
      <c r="H269" s="18">
        <v>45838</v>
      </c>
      <c r="I269" s="19" t="s">
        <v>145</v>
      </c>
      <c r="J269" s="20">
        <v>450199</v>
      </c>
      <c r="K269" s="21">
        <v>1</v>
      </c>
      <c r="L269" s="2">
        <f>IF(PROJECT_DATA[[#This Row],[STATUS]]="Inactive", 0, PROJECT_DATA[[#This Row],[FEE]] * IF(PROJECT_DATA[[#This Row],[STATUS]]="Active", 1, PROJECT_DATA[[#This Row],[CONVERSION_RATE]]))</f>
        <v>450199</v>
      </c>
      <c r="M269" s="20">
        <v>158007</v>
      </c>
      <c r="N269" s="21">
        <v>0.42585120296084206</v>
      </c>
      <c r="O269" s="3">
        <f>1-PROJECT_DATA[[#This Row],[PERCENT_ENG]]</f>
        <v>0.57414879703915789</v>
      </c>
      <c r="P269" s="21" t="s">
        <v>44</v>
      </c>
      <c r="Q269" s="2" cm="1">
        <f t="array" ref="Q269">_xlfn.IFNA(INDEX(BURN_RATES[RATE], (MATCH(PROJECT_DATA[[#This Row],[FEE]], BURN_RATES[FEE], 1))+1), 1) * PROJECT_DATA[[#This Row],[FEE]]</f>
        <v>15756.965000000002</v>
      </c>
      <c r="S269" s="2">
        <f>IF(OR(PROJECT_DATA[[#This Row],[PREDICTED_MONTHLY_REVENUE_OVERRIDE]]="", PROJECT_DATA[[#This Row],[PREDICTED_MONTHLY_REVENUE_OVERRIDE]]=0), PROJECT_DATA[[#This Row],[PREDICTED_MONTHLY_REVENUE]], PROJECT_DATA[[#This Row],[PREDICTED_MONTHLY_REVENUE_OVERRIDE]])</f>
        <v>15756.965000000002</v>
      </c>
      <c r="T269">
        <f>ROUNDUP(PROJECT_DATA[[#This Row],[FEE_REMAINING]]/PROJECT_DATA[[#This Row],[MONTHLY_REVENUE]] * 52/ 12, 0)</f>
        <v>44</v>
      </c>
      <c r="U269" s="19"/>
      <c r="V269">
        <f>IF(OR(PROJECT_DATA[[#This Row],[DURATION_OVERRIDE]]="", PROJECT_DATA[[#This Row],[DURATION_OVERRIDE]]=0), PROJECT_DATA[[#This Row],[PREDICTED_DURATION]], PROJECT_DATA[[#This Row],[DURATION_OVERRIDE]])</f>
        <v>44</v>
      </c>
      <c r="W269" s="5">
        <f>IF(PROJECT_DATA[[#This Row],[DURATION]]=PROJECT_DATA[[#This Row],[PREDICTED_DURATION]], PROJECT_DATA[[#This Row],[MONTHLY_REVENUE]], PROJECT_DATA[[#This Row],[FEE_REMAINING]]/(PROJECT_DATA[[#This Row],[DURATION]]*12/52))</f>
        <v>15756.965000000002</v>
      </c>
      <c r="X269" s="9">
        <f ca="1">IF(PROJECT_DATA[[#This Row],[STATUS]]="Active", REFERENCE_DATA!$S$2+PROJECT_DATA[[#This Row],[DURATION]]*7, PROJECT_DATA[[#This Row],[START_DATE]]+PROJECT_DATA[[#This Row],[DURATION]]*7)</f>
        <v>46385</v>
      </c>
      <c r="Y269" s="13">
        <f>(ROUNDUP((PROJECT_DATA[[#This Row],[FEE_REMAINING]]*PROJECT_DATA[[#This Row],[PERCENT_ENG]]/REFERENCE_DATA!$Q$3/PROJECT_DATA[[#This Row],[DURATION]]), 0))/IF(PROJECT_DATA[[#This Row],[WORK_SCENARIO]]="", REFERENCE_DATA!$V$4, INDEX(WORK_RATES[ENGINEERING], MATCH(PROJECT_DATA[[#This Row],[WORK_SCENARIO]], WORK_RATES[SCENARIO], 0)))</f>
        <v>0.4</v>
      </c>
      <c r="Z269" s="13">
        <f>(ROUNDUP((PROJECT_DATA[[#This Row],[FEE_REMAINING]]*PROJECT_DATA[[#This Row],[PERCENT_PRODUCTION]]/REFERENCE_DATA!$Q$4/PROJECT_DATA[[#This Row],[DURATION]]), 0))/IF(PROJECT_DATA[[#This Row],[WORK_SCENARIO]]="", REFERENCE_DATA!$W$4, INDEX(WORK_RATES[PRODUCTION], MATCH(PROJECT_DATA[[#This Row],[WORK_SCENARIO]], WORK_RATES[SCENARIO], 0)))</f>
        <v>0.52500000000000002</v>
      </c>
    </row>
    <row r="270" spans="1:26">
      <c r="A270" s="19" t="s">
        <v>675</v>
      </c>
      <c r="B270" s="19" t="s">
        <v>38</v>
      </c>
      <c r="C270" s="19" t="s">
        <v>676</v>
      </c>
      <c r="D270" s="19" t="s">
        <v>86</v>
      </c>
      <c r="E270" s="19" t="s">
        <v>413</v>
      </c>
      <c r="F270" s="19" t="s">
        <v>42</v>
      </c>
      <c r="G270" s="19" t="s">
        <v>49</v>
      </c>
      <c r="H270" s="18">
        <v>45922</v>
      </c>
      <c r="I270" s="19" t="s">
        <v>50</v>
      </c>
      <c r="J270" s="20">
        <v>578609</v>
      </c>
      <c r="K270" s="21">
        <v>0.74201348444603377</v>
      </c>
      <c r="L270" s="2">
        <f>IF(PROJECT_DATA[[#This Row],[STATUS]]="Inactive", 0, PROJECT_DATA[[#This Row],[FEE]] * IF(PROJECT_DATA[[#This Row],[STATUS]]="Active", 1, PROJECT_DATA[[#This Row],[CONVERSION_RATE]]))</f>
        <v>429335.68022183515</v>
      </c>
      <c r="M270" s="20">
        <v>429335.68022183515</v>
      </c>
      <c r="N270" s="21">
        <v>0.43260098024788907</v>
      </c>
      <c r="O270" s="3">
        <f>1-PROJECT_DATA[[#This Row],[PERCENT_ENG]]</f>
        <v>0.56739901975211093</v>
      </c>
      <c r="P270" s="21" t="s">
        <v>94</v>
      </c>
      <c r="Q270" s="2" cm="1">
        <f t="array" ref="Q270">_xlfn.IFNA(INDEX(BURN_RATES[RATE], (MATCH(PROJECT_DATA[[#This Row],[FEE]], BURN_RATES[FEE], 1))+1), 1) * PROJECT_DATA[[#This Row],[FEE]]</f>
        <v>20251.315000000002</v>
      </c>
      <c r="S270" s="2">
        <f>IF(OR(PROJECT_DATA[[#This Row],[PREDICTED_MONTHLY_REVENUE_OVERRIDE]]="", PROJECT_DATA[[#This Row],[PREDICTED_MONTHLY_REVENUE_OVERRIDE]]=0), PROJECT_DATA[[#This Row],[PREDICTED_MONTHLY_REVENUE]], PROJECT_DATA[[#This Row],[PREDICTED_MONTHLY_REVENUE_OVERRIDE]])</f>
        <v>20251.315000000002</v>
      </c>
      <c r="T270">
        <f>ROUNDUP(PROJECT_DATA[[#This Row],[FEE_REMAINING]]/PROJECT_DATA[[#This Row],[MONTHLY_REVENUE]] * 52/ 12, 0)</f>
        <v>92</v>
      </c>
      <c r="U270" s="19"/>
      <c r="V270">
        <f>IF(OR(PROJECT_DATA[[#This Row],[DURATION_OVERRIDE]]="", PROJECT_DATA[[#This Row],[DURATION_OVERRIDE]]=0), PROJECT_DATA[[#This Row],[PREDICTED_DURATION]], PROJECT_DATA[[#This Row],[DURATION_OVERRIDE]])</f>
        <v>92</v>
      </c>
      <c r="W270" s="5">
        <f>IF(PROJECT_DATA[[#This Row],[DURATION]]=PROJECT_DATA[[#This Row],[PREDICTED_DURATION]], PROJECT_DATA[[#This Row],[MONTHLY_REVENUE]], PROJECT_DATA[[#This Row],[FEE_REMAINING]]/(PROJECT_DATA[[#This Row],[DURATION]]*12/52))</f>
        <v>20251.315000000002</v>
      </c>
      <c r="X270" s="9">
        <f>IF(PROJECT_DATA[[#This Row],[STATUS]]="Active", REFERENCE_DATA!$S$2+PROJECT_DATA[[#This Row],[DURATION]]*7, PROJECT_DATA[[#This Row],[START_DATE]]+PROJECT_DATA[[#This Row],[DURATION]]*7)</f>
        <v>46566</v>
      </c>
      <c r="Y270" s="13">
        <f>(ROUNDUP((PROJECT_DATA[[#This Row],[FEE_REMAINING]]*PROJECT_DATA[[#This Row],[PERCENT_ENG]]/REFERENCE_DATA!$Q$3/PROJECT_DATA[[#This Row],[DURATION]]), 0))/IF(PROJECT_DATA[[#This Row],[WORK_SCENARIO]]="", REFERENCE_DATA!$V$4, INDEX(WORK_RATES[ENGINEERING], MATCH(PROJECT_DATA[[#This Row],[WORK_SCENARIO]], WORK_RATES[SCENARIO], 0)))</f>
        <v>0.6</v>
      </c>
      <c r="Z270" s="13">
        <f>(ROUNDUP((PROJECT_DATA[[#This Row],[FEE_REMAINING]]*PROJECT_DATA[[#This Row],[PERCENT_PRODUCTION]]/REFERENCE_DATA!$Q$4/PROJECT_DATA[[#This Row],[DURATION]]), 0))/IF(PROJECT_DATA[[#This Row],[WORK_SCENARIO]]="", REFERENCE_DATA!$W$4, INDEX(WORK_RATES[PRODUCTION], MATCH(PROJECT_DATA[[#This Row],[WORK_SCENARIO]], WORK_RATES[SCENARIO], 0)))</f>
        <v>0.84375</v>
      </c>
    </row>
    <row r="271" spans="1:26">
      <c r="A271" s="19" t="s">
        <v>677</v>
      </c>
      <c r="B271" s="19" t="s">
        <v>29</v>
      </c>
      <c r="C271" s="19" t="s">
        <v>678</v>
      </c>
      <c r="D271" s="19" t="s">
        <v>155</v>
      </c>
      <c r="E271" s="19" t="s">
        <v>54</v>
      </c>
      <c r="F271" s="19" t="s">
        <v>55</v>
      </c>
      <c r="G271" s="19" t="s">
        <v>49</v>
      </c>
      <c r="H271" s="18">
        <v>45819</v>
      </c>
      <c r="I271" s="19" t="s">
        <v>107</v>
      </c>
      <c r="J271" s="20">
        <v>193964</v>
      </c>
      <c r="K271" s="21">
        <v>1</v>
      </c>
      <c r="L271" s="2">
        <f>IF(PROJECT_DATA[[#This Row],[STATUS]]="Inactive", 0, PROJECT_DATA[[#This Row],[FEE]] * IF(PROJECT_DATA[[#This Row],[STATUS]]="Active", 1, PROJECT_DATA[[#This Row],[CONVERSION_RATE]]))</f>
        <v>193964</v>
      </c>
      <c r="M271" s="20">
        <v>128757</v>
      </c>
      <c r="N271" s="21">
        <v>0.61029107389854609</v>
      </c>
      <c r="O271" s="3">
        <f>1-PROJECT_DATA[[#This Row],[PERCENT_ENG]]</f>
        <v>0.38970892610145391</v>
      </c>
      <c r="P271" s="21" t="s">
        <v>62</v>
      </c>
      <c r="Q271" s="2" cm="1">
        <f t="array" ref="Q271">_xlfn.IFNA(INDEX(BURN_RATES[RATE], (MATCH(PROJECT_DATA[[#This Row],[FEE]], BURN_RATES[FEE], 1))+1), 1) * PROJECT_DATA[[#This Row],[FEE]]</f>
        <v>9698.2000000000007</v>
      </c>
      <c r="S271" s="2">
        <f>IF(OR(PROJECT_DATA[[#This Row],[PREDICTED_MONTHLY_REVENUE_OVERRIDE]]="", PROJECT_DATA[[#This Row],[PREDICTED_MONTHLY_REVENUE_OVERRIDE]]=0), PROJECT_DATA[[#This Row],[PREDICTED_MONTHLY_REVENUE]], PROJECT_DATA[[#This Row],[PREDICTED_MONTHLY_REVENUE_OVERRIDE]])</f>
        <v>9698.2000000000007</v>
      </c>
      <c r="T271">
        <f>ROUNDUP(PROJECT_DATA[[#This Row],[FEE_REMAINING]]/PROJECT_DATA[[#This Row],[MONTHLY_REVENUE]] * 52/ 12, 0)</f>
        <v>58</v>
      </c>
      <c r="U271" s="19">
        <v>44</v>
      </c>
      <c r="V271">
        <f>IF(OR(PROJECT_DATA[[#This Row],[DURATION_OVERRIDE]]="", PROJECT_DATA[[#This Row],[DURATION_OVERRIDE]]=0), PROJECT_DATA[[#This Row],[PREDICTED_DURATION]], PROJECT_DATA[[#This Row],[DURATION_OVERRIDE]])</f>
        <v>44</v>
      </c>
      <c r="W271" s="5">
        <f>IF(PROJECT_DATA[[#This Row],[DURATION]]=PROJECT_DATA[[#This Row],[PREDICTED_DURATION]], PROJECT_DATA[[#This Row],[MONTHLY_REVENUE]], PROJECT_DATA[[#This Row],[FEE_REMAINING]]/(PROJECT_DATA[[#This Row],[DURATION]]*12/52))</f>
        <v>12680.613636363638</v>
      </c>
      <c r="X271" s="9">
        <f ca="1">IF(PROJECT_DATA[[#This Row],[STATUS]]="Active", REFERENCE_DATA!$S$2+PROJECT_DATA[[#This Row],[DURATION]]*7, PROJECT_DATA[[#This Row],[START_DATE]]+PROJECT_DATA[[#This Row],[DURATION]]*7)</f>
        <v>46385</v>
      </c>
      <c r="Y271" s="13">
        <f>(ROUNDUP((PROJECT_DATA[[#This Row],[FEE_REMAINING]]*PROJECT_DATA[[#This Row],[PERCENT_ENG]]/REFERENCE_DATA!$Q$3/PROJECT_DATA[[#This Row],[DURATION]]), 0))/IF(PROJECT_DATA[[#This Row],[WORK_SCENARIO]]="", REFERENCE_DATA!$V$4, INDEX(WORK_RATES[ENGINEERING], MATCH(PROJECT_DATA[[#This Row],[WORK_SCENARIO]], WORK_RATES[SCENARIO], 0)))</f>
        <v>0.4</v>
      </c>
      <c r="Z271" s="13">
        <f>(ROUNDUP((PROJECT_DATA[[#This Row],[FEE_REMAINING]]*PROJECT_DATA[[#This Row],[PERCENT_PRODUCTION]]/REFERENCE_DATA!$Q$4/PROJECT_DATA[[#This Row],[DURATION]]), 0))/IF(PROJECT_DATA[[#This Row],[WORK_SCENARIO]]="", REFERENCE_DATA!$W$4, INDEX(WORK_RATES[PRODUCTION], MATCH(PROJECT_DATA[[#This Row],[WORK_SCENARIO]], WORK_RATES[SCENARIO], 0)))</f>
        <v>0.2857142857142857</v>
      </c>
    </row>
    <row r="272" spans="1:26">
      <c r="A272" s="19" t="s">
        <v>679</v>
      </c>
      <c r="B272" s="19" t="s">
        <v>29</v>
      </c>
      <c r="C272" s="19" t="s">
        <v>680</v>
      </c>
      <c r="D272" s="19" t="s">
        <v>71</v>
      </c>
      <c r="E272" s="19" t="s">
        <v>134</v>
      </c>
      <c r="F272" s="19" t="s">
        <v>33</v>
      </c>
      <c r="G272" s="19" t="s">
        <v>78</v>
      </c>
      <c r="H272" s="18">
        <v>45836</v>
      </c>
      <c r="I272" s="19" t="s">
        <v>166</v>
      </c>
      <c r="J272" s="20">
        <v>532234</v>
      </c>
      <c r="K272" s="21">
        <v>1</v>
      </c>
      <c r="L272" s="2">
        <f>IF(PROJECT_DATA[[#This Row],[STATUS]]="Inactive", 0, PROJECT_DATA[[#This Row],[FEE]] * IF(PROJECT_DATA[[#This Row],[STATUS]]="Active", 1, PROJECT_DATA[[#This Row],[CONVERSION_RATE]]))</f>
        <v>532234</v>
      </c>
      <c r="M272" s="20">
        <v>379520</v>
      </c>
      <c r="N272" s="21">
        <v>0.48120722896079893</v>
      </c>
      <c r="O272" s="3">
        <f>1-PROJECT_DATA[[#This Row],[PERCENT_ENG]]</f>
        <v>0.51879277103920107</v>
      </c>
      <c r="P272" s="21" t="s">
        <v>62</v>
      </c>
      <c r="Q272" s="2" cm="1">
        <f t="array" ref="Q272">_xlfn.IFNA(INDEX(BURN_RATES[RATE], (MATCH(PROJECT_DATA[[#This Row],[FEE]], BURN_RATES[FEE], 1))+1), 1) * PROJECT_DATA[[#This Row],[FEE]]</f>
        <v>18628.190000000002</v>
      </c>
      <c r="S272" s="2">
        <f>IF(OR(PROJECT_DATA[[#This Row],[PREDICTED_MONTHLY_REVENUE_OVERRIDE]]="", PROJECT_DATA[[#This Row],[PREDICTED_MONTHLY_REVENUE_OVERRIDE]]=0), PROJECT_DATA[[#This Row],[PREDICTED_MONTHLY_REVENUE]], PROJECT_DATA[[#This Row],[PREDICTED_MONTHLY_REVENUE_OVERRIDE]])</f>
        <v>18628.190000000002</v>
      </c>
      <c r="T272">
        <f>ROUNDUP(PROJECT_DATA[[#This Row],[FEE_REMAINING]]/PROJECT_DATA[[#This Row],[MONTHLY_REVENUE]] * 52/ 12, 0)</f>
        <v>89</v>
      </c>
      <c r="U272" s="19">
        <v>75</v>
      </c>
      <c r="V272">
        <f>IF(OR(PROJECT_DATA[[#This Row],[DURATION_OVERRIDE]]="", PROJECT_DATA[[#This Row],[DURATION_OVERRIDE]]=0), PROJECT_DATA[[#This Row],[PREDICTED_DURATION]], PROJECT_DATA[[#This Row],[DURATION_OVERRIDE]])</f>
        <v>75</v>
      </c>
      <c r="W272" s="5">
        <f>IF(PROJECT_DATA[[#This Row],[DURATION]]=PROJECT_DATA[[#This Row],[PREDICTED_DURATION]], PROJECT_DATA[[#This Row],[MONTHLY_REVENUE]], PROJECT_DATA[[#This Row],[FEE_REMAINING]]/(PROJECT_DATA[[#This Row],[DURATION]]*12/52))</f>
        <v>21927.822222222225</v>
      </c>
      <c r="X272" s="9">
        <f ca="1">IF(PROJECT_DATA[[#This Row],[STATUS]]="Active", REFERENCE_DATA!$S$2+PROJECT_DATA[[#This Row],[DURATION]]*7, PROJECT_DATA[[#This Row],[START_DATE]]+PROJECT_DATA[[#This Row],[DURATION]]*7)</f>
        <v>46602</v>
      </c>
      <c r="Y272" s="13">
        <f>(ROUNDUP((PROJECT_DATA[[#This Row],[FEE_REMAINING]]*PROJECT_DATA[[#This Row],[PERCENT_ENG]]/REFERENCE_DATA!$Q$3/PROJECT_DATA[[#This Row],[DURATION]]), 0))/IF(PROJECT_DATA[[#This Row],[WORK_SCENARIO]]="", REFERENCE_DATA!$V$4, INDEX(WORK_RATES[ENGINEERING], MATCH(PROJECT_DATA[[#This Row],[WORK_SCENARIO]], WORK_RATES[SCENARIO], 0)))</f>
        <v>0.55555555555555558</v>
      </c>
      <c r="Z272" s="13">
        <f>(ROUNDUP((PROJECT_DATA[[#This Row],[FEE_REMAINING]]*PROJECT_DATA[[#This Row],[PERCENT_PRODUCTION]]/REFERENCE_DATA!$Q$4/PROJECT_DATA[[#This Row],[DURATION]]), 0))/IF(PROJECT_DATA[[#This Row],[WORK_SCENARIO]]="", REFERENCE_DATA!$W$4, INDEX(WORK_RATES[PRODUCTION], MATCH(PROJECT_DATA[[#This Row],[WORK_SCENARIO]], WORK_RATES[SCENARIO], 0)))</f>
        <v>0.6428571428571429</v>
      </c>
    </row>
    <row r="273" spans="1:26">
      <c r="A273" s="19" t="s">
        <v>681</v>
      </c>
      <c r="B273" s="19" t="s">
        <v>38</v>
      </c>
      <c r="C273" s="19" t="s">
        <v>682</v>
      </c>
      <c r="D273" s="19" t="s">
        <v>152</v>
      </c>
      <c r="E273" s="19" t="s">
        <v>176</v>
      </c>
      <c r="F273" s="19" t="s">
        <v>42</v>
      </c>
      <c r="G273" s="19" t="s">
        <v>56</v>
      </c>
      <c r="H273" s="18">
        <v>46163</v>
      </c>
      <c r="I273" s="19" t="s">
        <v>72</v>
      </c>
      <c r="J273" s="20">
        <v>137382</v>
      </c>
      <c r="K273" s="21">
        <v>0.75672243335497014</v>
      </c>
      <c r="L273" s="2">
        <f>IF(PROJECT_DATA[[#This Row],[STATUS]]="Inactive", 0, PROJECT_DATA[[#This Row],[FEE]] * IF(PROJECT_DATA[[#This Row],[STATUS]]="Active", 1, PROJECT_DATA[[#This Row],[CONVERSION_RATE]]))</f>
        <v>103960.0413391725</v>
      </c>
      <c r="M273" s="20">
        <v>103960.0413391725</v>
      </c>
      <c r="N273" s="21">
        <v>0.55496064771522724</v>
      </c>
      <c r="O273" s="3">
        <f>1-PROJECT_DATA[[#This Row],[PERCENT_ENG]]</f>
        <v>0.44503935228477276</v>
      </c>
      <c r="P273" s="21" t="s">
        <v>44</v>
      </c>
      <c r="Q273" s="2" cm="1">
        <f t="array" ref="Q273">_xlfn.IFNA(INDEX(BURN_RATES[RATE], (MATCH(PROJECT_DATA[[#This Row],[FEE]], BURN_RATES[FEE], 1))+1), 1) * PROJECT_DATA[[#This Row],[FEE]]</f>
        <v>6869.1</v>
      </c>
      <c r="S273" s="2">
        <f>IF(OR(PROJECT_DATA[[#This Row],[PREDICTED_MONTHLY_REVENUE_OVERRIDE]]="", PROJECT_DATA[[#This Row],[PREDICTED_MONTHLY_REVENUE_OVERRIDE]]=0), PROJECT_DATA[[#This Row],[PREDICTED_MONTHLY_REVENUE]], PROJECT_DATA[[#This Row],[PREDICTED_MONTHLY_REVENUE_OVERRIDE]])</f>
        <v>6869.1</v>
      </c>
      <c r="T273">
        <f>ROUNDUP(PROJECT_DATA[[#This Row],[FEE_REMAINING]]/PROJECT_DATA[[#This Row],[MONTHLY_REVENUE]] * 52/ 12, 0)</f>
        <v>66</v>
      </c>
      <c r="U273" s="19">
        <v>60</v>
      </c>
      <c r="V273">
        <f>IF(OR(PROJECT_DATA[[#This Row],[DURATION_OVERRIDE]]="", PROJECT_DATA[[#This Row],[DURATION_OVERRIDE]]=0), PROJECT_DATA[[#This Row],[PREDICTED_DURATION]], PROJECT_DATA[[#This Row],[DURATION_OVERRIDE]])</f>
        <v>60</v>
      </c>
      <c r="W273" s="5">
        <f>IF(PROJECT_DATA[[#This Row],[DURATION]]=PROJECT_DATA[[#This Row],[PREDICTED_DURATION]], PROJECT_DATA[[#This Row],[MONTHLY_REVENUE]], PROJECT_DATA[[#This Row],[FEE_REMAINING]]/(PROJECT_DATA[[#This Row],[DURATION]]*12/52))</f>
        <v>7508.2252078291249</v>
      </c>
      <c r="X273" s="9">
        <f>IF(PROJECT_DATA[[#This Row],[STATUS]]="Active", REFERENCE_DATA!$S$2+PROJECT_DATA[[#This Row],[DURATION]]*7, PROJECT_DATA[[#This Row],[START_DATE]]+PROJECT_DATA[[#This Row],[DURATION]]*7)</f>
        <v>46583</v>
      </c>
      <c r="Y273" s="13">
        <f>(ROUNDUP((PROJECT_DATA[[#This Row],[FEE_REMAINING]]*PROJECT_DATA[[#This Row],[PERCENT_ENG]]/REFERENCE_DATA!$Q$3/PROJECT_DATA[[#This Row],[DURATION]]), 0))/IF(PROJECT_DATA[[#This Row],[WORK_SCENARIO]]="", REFERENCE_DATA!$V$4, INDEX(WORK_RATES[ENGINEERING], MATCH(PROJECT_DATA[[#This Row],[WORK_SCENARIO]], WORK_RATES[SCENARIO], 0)))</f>
        <v>0.25</v>
      </c>
      <c r="Z273" s="13">
        <f>(ROUNDUP((PROJECT_DATA[[#This Row],[FEE_REMAINING]]*PROJECT_DATA[[#This Row],[PERCENT_PRODUCTION]]/REFERENCE_DATA!$Q$4/PROJECT_DATA[[#This Row],[DURATION]]), 0))/IF(PROJECT_DATA[[#This Row],[WORK_SCENARIO]]="", REFERENCE_DATA!$W$4, INDEX(WORK_RATES[PRODUCTION], MATCH(PROJECT_DATA[[#This Row],[WORK_SCENARIO]], WORK_RATES[SCENARIO], 0)))</f>
        <v>0.2</v>
      </c>
    </row>
    <row r="274" spans="1:26">
      <c r="A274" s="19" t="s">
        <v>683</v>
      </c>
      <c r="B274" s="19" t="s">
        <v>38</v>
      </c>
      <c r="C274" s="19" t="s">
        <v>684</v>
      </c>
      <c r="D274" s="19" t="s">
        <v>53</v>
      </c>
      <c r="E274" s="19" t="s">
        <v>87</v>
      </c>
      <c r="F274" s="19" t="s">
        <v>42</v>
      </c>
      <c r="G274" s="19" t="s">
        <v>67</v>
      </c>
      <c r="H274" s="18">
        <v>46136</v>
      </c>
      <c r="I274" s="19" t="s">
        <v>50</v>
      </c>
      <c r="J274" s="20">
        <v>163898</v>
      </c>
      <c r="K274" s="21">
        <v>0.87566505971337727</v>
      </c>
      <c r="L274" s="2">
        <f>IF(PROJECT_DATA[[#This Row],[STATUS]]="Inactive", 0, PROJECT_DATA[[#This Row],[FEE]] * IF(PROJECT_DATA[[#This Row],[STATUS]]="Active", 1, PROJECT_DATA[[#This Row],[CONVERSION_RATE]]))</f>
        <v>143519.75195690311</v>
      </c>
      <c r="M274" s="20">
        <v>143519.75195690311</v>
      </c>
      <c r="N274" s="21">
        <v>0.53796264007838523</v>
      </c>
      <c r="O274" s="3">
        <f>1-PROJECT_DATA[[#This Row],[PERCENT_ENG]]</f>
        <v>0.46203735992161477</v>
      </c>
      <c r="P274" s="21" t="s">
        <v>44</v>
      </c>
      <c r="Q274" s="2" cm="1">
        <f t="array" ref="Q274">_xlfn.IFNA(INDEX(BURN_RATES[RATE], (MATCH(PROJECT_DATA[[#This Row],[FEE]], BURN_RATES[FEE], 1))+1), 1) * PROJECT_DATA[[#This Row],[FEE]]</f>
        <v>8194.9</v>
      </c>
      <c r="S274" s="2">
        <f>IF(OR(PROJECT_DATA[[#This Row],[PREDICTED_MONTHLY_REVENUE_OVERRIDE]]="", PROJECT_DATA[[#This Row],[PREDICTED_MONTHLY_REVENUE_OVERRIDE]]=0), PROJECT_DATA[[#This Row],[PREDICTED_MONTHLY_REVENUE]], PROJECT_DATA[[#This Row],[PREDICTED_MONTHLY_REVENUE_OVERRIDE]])</f>
        <v>8194.9</v>
      </c>
      <c r="T274">
        <f>ROUNDUP(PROJECT_DATA[[#This Row],[FEE_REMAINING]]/PROJECT_DATA[[#This Row],[MONTHLY_REVENUE]] * 52/ 12, 0)</f>
        <v>76</v>
      </c>
      <c r="U274" s="19">
        <v>72</v>
      </c>
      <c r="V274">
        <f>IF(OR(PROJECT_DATA[[#This Row],[DURATION_OVERRIDE]]="", PROJECT_DATA[[#This Row],[DURATION_OVERRIDE]]=0), PROJECT_DATA[[#This Row],[PREDICTED_DURATION]], PROJECT_DATA[[#This Row],[DURATION_OVERRIDE]])</f>
        <v>72</v>
      </c>
      <c r="W274" s="5">
        <f>IF(PROJECT_DATA[[#This Row],[DURATION]]=PROJECT_DATA[[#This Row],[PREDICTED_DURATION]], PROJECT_DATA[[#This Row],[MONTHLY_REVENUE]], PROJECT_DATA[[#This Row],[FEE_REMAINING]]/(PROJECT_DATA[[#This Row],[DURATION]]*12/52))</f>
        <v>8637.762849258057</v>
      </c>
      <c r="X274" s="9">
        <f>IF(PROJECT_DATA[[#This Row],[STATUS]]="Active", REFERENCE_DATA!$S$2+PROJECT_DATA[[#This Row],[DURATION]]*7, PROJECT_DATA[[#This Row],[START_DATE]]+PROJECT_DATA[[#This Row],[DURATION]]*7)</f>
        <v>46640</v>
      </c>
      <c r="Y274" s="13">
        <f>(ROUNDUP((PROJECT_DATA[[#This Row],[FEE_REMAINING]]*PROJECT_DATA[[#This Row],[PERCENT_ENG]]/REFERENCE_DATA!$Q$3/PROJECT_DATA[[#This Row],[DURATION]]), 0))/IF(PROJECT_DATA[[#This Row],[WORK_SCENARIO]]="", REFERENCE_DATA!$V$4, INDEX(WORK_RATES[ENGINEERING], MATCH(PROJECT_DATA[[#This Row],[WORK_SCENARIO]], WORK_RATES[SCENARIO], 0)))</f>
        <v>0.27500000000000002</v>
      </c>
      <c r="Z274"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75" spans="1:26">
      <c r="A275" s="19" t="s">
        <v>685</v>
      </c>
      <c r="B275" s="19" t="s">
        <v>29</v>
      </c>
      <c r="C275" s="19" t="s">
        <v>686</v>
      </c>
      <c r="D275" s="19" t="s">
        <v>155</v>
      </c>
      <c r="E275" s="19" t="s">
        <v>176</v>
      </c>
      <c r="F275" s="19" t="s">
        <v>55</v>
      </c>
      <c r="G275" s="19" t="s">
        <v>34</v>
      </c>
      <c r="H275" s="18">
        <v>45786</v>
      </c>
      <c r="I275" s="19" t="s">
        <v>72</v>
      </c>
      <c r="J275" s="20">
        <v>468235</v>
      </c>
      <c r="K275" s="21">
        <v>1</v>
      </c>
      <c r="L275" s="2">
        <f>IF(PROJECT_DATA[[#This Row],[STATUS]]="Inactive", 0, PROJECT_DATA[[#This Row],[FEE]] * IF(PROJECT_DATA[[#This Row],[STATUS]]="Active", 1, PROJECT_DATA[[#This Row],[CONVERSION_RATE]]))</f>
        <v>468235</v>
      </c>
      <c r="M275" s="20">
        <v>85799</v>
      </c>
      <c r="N275" s="21">
        <v>0.73958952969194147</v>
      </c>
      <c r="O275" s="3">
        <f>1-PROJECT_DATA[[#This Row],[PERCENT_ENG]]</f>
        <v>0.26041047030805853</v>
      </c>
      <c r="P275" s="21" t="s">
        <v>36</v>
      </c>
      <c r="Q275" s="2" cm="1">
        <f t="array" ref="Q275">_xlfn.IFNA(INDEX(BURN_RATES[RATE], (MATCH(PROJECT_DATA[[#This Row],[FEE]], BURN_RATES[FEE], 1))+1), 1) * PROJECT_DATA[[#This Row],[FEE]]</f>
        <v>16388.225000000002</v>
      </c>
      <c r="S275" s="2">
        <f>IF(OR(PROJECT_DATA[[#This Row],[PREDICTED_MONTHLY_REVENUE_OVERRIDE]]="", PROJECT_DATA[[#This Row],[PREDICTED_MONTHLY_REVENUE_OVERRIDE]]=0), PROJECT_DATA[[#This Row],[PREDICTED_MONTHLY_REVENUE]], PROJECT_DATA[[#This Row],[PREDICTED_MONTHLY_REVENUE_OVERRIDE]])</f>
        <v>16388.225000000002</v>
      </c>
      <c r="T275">
        <f>ROUNDUP(PROJECT_DATA[[#This Row],[FEE_REMAINING]]/PROJECT_DATA[[#This Row],[MONTHLY_REVENUE]] * 52/ 12, 0)</f>
        <v>23</v>
      </c>
      <c r="U275" s="19">
        <v>21</v>
      </c>
      <c r="V275">
        <f>IF(OR(PROJECT_DATA[[#This Row],[DURATION_OVERRIDE]]="", PROJECT_DATA[[#This Row],[DURATION_OVERRIDE]]=0), PROJECT_DATA[[#This Row],[PREDICTED_DURATION]], PROJECT_DATA[[#This Row],[DURATION_OVERRIDE]])</f>
        <v>21</v>
      </c>
      <c r="W275" s="5">
        <f>IF(PROJECT_DATA[[#This Row],[DURATION]]=PROJECT_DATA[[#This Row],[PREDICTED_DURATION]], PROJECT_DATA[[#This Row],[MONTHLY_REVENUE]], PROJECT_DATA[[#This Row],[FEE_REMAINING]]/(PROJECT_DATA[[#This Row],[DURATION]]*12/52))</f>
        <v>17704.555555555558</v>
      </c>
      <c r="X275" s="9">
        <f ca="1">IF(PROJECT_DATA[[#This Row],[STATUS]]="Active", REFERENCE_DATA!$S$2+PROJECT_DATA[[#This Row],[DURATION]]*7, PROJECT_DATA[[#This Row],[START_DATE]]+PROJECT_DATA[[#This Row],[DURATION]]*7)</f>
        <v>46224</v>
      </c>
      <c r="Y275" s="13">
        <f>(ROUNDUP((PROJECT_DATA[[#This Row],[FEE_REMAINING]]*PROJECT_DATA[[#This Row],[PERCENT_ENG]]/REFERENCE_DATA!$Q$3/PROJECT_DATA[[#This Row],[DURATION]]), 0))/IF(PROJECT_DATA[[#This Row],[WORK_SCENARIO]]="", REFERENCE_DATA!$V$4, INDEX(WORK_RATES[ENGINEERING], MATCH(PROJECT_DATA[[#This Row],[WORK_SCENARIO]], WORK_RATES[SCENARIO], 0)))</f>
        <v>0.62</v>
      </c>
      <c r="Z275"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76" spans="1:26">
      <c r="A276" s="19" t="s">
        <v>687</v>
      </c>
      <c r="B276" s="19" t="s">
        <v>38</v>
      </c>
      <c r="C276" s="19" t="s">
        <v>688</v>
      </c>
      <c r="D276" s="19" t="s">
        <v>216</v>
      </c>
      <c r="E276" s="19" t="s">
        <v>134</v>
      </c>
      <c r="F276" s="19" t="s">
        <v>55</v>
      </c>
      <c r="G276" s="19" t="s">
        <v>78</v>
      </c>
      <c r="H276" s="18">
        <v>46299</v>
      </c>
      <c r="I276" s="19" t="s">
        <v>166</v>
      </c>
      <c r="J276" s="20">
        <v>422633</v>
      </c>
      <c r="K276" s="21">
        <v>0.56402597281350242</v>
      </c>
      <c r="L276" s="2">
        <f>IF(PROJECT_DATA[[#This Row],[STATUS]]="Inactive", 0, PROJECT_DATA[[#This Row],[FEE]] * IF(PROJECT_DATA[[#This Row],[STATUS]]="Active", 1, PROJECT_DATA[[#This Row],[CONVERSION_RATE]]))</f>
        <v>238375.98896808896</v>
      </c>
      <c r="M276" s="20">
        <v>238375.98896808896</v>
      </c>
      <c r="N276" s="21">
        <v>0.44687276204312959</v>
      </c>
      <c r="O276" s="3">
        <f>1-PROJECT_DATA[[#This Row],[PERCENT_ENG]]</f>
        <v>0.55312723795687035</v>
      </c>
      <c r="P276" s="21" t="s">
        <v>44</v>
      </c>
      <c r="Q276" s="2" cm="1">
        <f t="array" ref="Q276">_xlfn.IFNA(INDEX(BURN_RATES[RATE], (MATCH(PROJECT_DATA[[#This Row],[FEE]], BURN_RATES[FEE], 1))+1), 1) * PROJECT_DATA[[#This Row],[FEE]]</f>
        <v>16905.32</v>
      </c>
      <c r="S276" s="2">
        <f>IF(OR(PROJECT_DATA[[#This Row],[PREDICTED_MONTHLY_REVENUE_OVERRIDE]]="", PROJECT_DATA[[#This Row],[PREDICTED_MONTHLY_REVENUE_OVERRIDE]]=0), PROJECT_DATA[[#This Row],[PREDICTED_MONTHLY_REVENUE]], PROJECT_DATA[[#This Row],[PREDICTED_MONTHLY_REVENUE_OVERRIDE]])</f>
        <v>16905.32</v>
      </c>
      <c r="T276">
        <f>ROUNDUP(PROJECT_DATA[[#This Row],[FEE_REMAINING]]/PROJECT_DATA[[#This Row],[MONTHLY_REVENUE]] * 52/ 12, 0)</f>
        <v>62</v>
      </c>
      <c r="U276" s="19"/>
      <c r="V276">
        <f>IF(OR(PROJECT_DATA[[#This Row],[DURATION_OVERRIDE]]="", PROJECT_DATA[[#This Row],[DURATION_OVERRIDE]]=0), PROJECT_DATA[[#This Row],[PREDICTED_DURATION]], PROJECT_DATA[[#This Row],[DURATION_OVERRIDE]])</f>
        <v>62</v>
      </c>
      <c r="W276" s="5">
        <f>IF(PROJECT_DATA[[#This Row],[DURATION]]=PROJECT_DATA[[#This Row],[PREDICTED_DURATION]], PROJECT_DATA[[#This Row],[MONTHLY_REVENUE]], PROJECT_DATA[[#This Row],[FEE_REMAINING]]/(PROJECT_DATA[[#This Row],[DURATION]]*12/52))</f>
        <v>16905.32</v>
      </c>
      <c r="X276" s="9">
        <f>IF(PROJECT_DATA[[#This Row],[STATUS]]="Active", REFERENCE_DATA!$S$2+PROJECT_DATA[[#This Row],[DURATION]]*7, PROJECT_DATA[[#This Row],[START_DATE]]+PROJECT_DATA[[#This Row],[DURATION]]*7)</f>
        <v>46733</v>
      </c>
      <c r="Y276" s="13">
        <f>(ROUNDUP((PROJECT_DATA[[#This Row],[FEE_REMAINING]]*PROJECT_DATA[[#This Row],[PERCENT_ENG]]/REFERENCE_DATA!$Q$3/PROJECT_DATA[[#This Row],[DURATION]]), 0))/IF(PROJECT_DATA[[#This Row],[WORK_SCENARIO]]="", REFERENCE_DATA!$V$4, INDEX(WORK_RATES[ENGINEERING], MATCH(PROJECT_DATA[[#This Row],[WORK_SCENARIO]], WORK_RATES[SCENARIO], 0)))</f>
        <v>0.45</v>
      </c>
      <c r="Z276" s="13">
        <f>(ROUNDUP((PROJECT_DATA[[#This Row],[FEE_REMAINING]]*PROJECT_DATA[[#This Row],[PERCENT_PRODUCTION]]/REFERENCE_DATA!$Q$4/PROJECT_DATA[[#This Row],[DURATION]]), 0))/IF(PROJECT_DATA[[#This Row],[WORK_SCENARIO]]="", REFERENCE_DATA!$W$4, INDEX(WORK_RATES[PRODUCTION], MATCH(PROJECT_DATA[[#This Row],[WORK_SCENARIO]], WORK_RATES[SCENARIO], 0)))</f>
        <v>0.55000000000000004</v>
      </c>
    </row>
    <row r="277" spans="1:26">
      <c r="A277" s="19" t="s">
        <v>689</v>
      </c>
      <c r="B277" s="19" t="s">
        <v>29</v>
      </c>
      <c r="C277" s="19" t="s">
        <v>690</v>
      </c>
      <c r="D277" s="19" t="s">
        <v>422</v>
      </c>
      <c r="E277" s="19" t="s">
        <v>144</v>
      </c>
      <c r="F277" s="19" t="s">
        <v>42</v>
      </c>
      <c r="G277" s="19" t="s">
        <v>149</v>
      </c>
      <c r="H277" s="18">
        <v>45820</v>
      </c>
      <c r="I277" s="19" t="s">
        <v>145</v>
      </c>
      <c r="J277" s="20">
        <v>536703</v>
      </c>
      <c r="K277" s="21">
        <v>1</v>
      </c>
      <c r="L277" s="2">
        <f>IF(PROJECT_DATA[[#This Row],[STATUS]]="Inactive", 0, PROJECT_DATA[[#This Row],[FEE]] * IF(PROJECT_DATA[[#This Row],[STATUS]]="Active", 1, PROJECT_DATA[[#This Row],[CONVERSION_RATE]]))</f>
        <v>536703</v>
      </c>
      <c r="M277" s="20">
        <v>347860</v>
      </c>
      <c r="N277" s="21">
        <v>0.46172417691068884</v>
      </c>
      <c r="O277" s="3">
        <f>1-PROJECT_DATA[[#This Row],[PERCENT_ENG]]</f>
        <v>0.53827582308931121</v>
      </c>
      <c r="P277" s="21" t="s">
        <v>62</v>
      </c>
      <c r="Q277" s="2" cm="1">
        <f t="array" ref="Q277">_xlfn.IFNA(INDEX(BURN_RATES[RATE], (MATCH(PROJECT_DATA[[#This Row],[FEE]], BURN_RATES[FEE], 1))+1), 1) * PROJECT_DATA[[#This Row],[FEE]]</f>
        <v>18784.605000000003</v>
      </c>
      <c r="S277" s="2">
        <f>IF(OR(PROJECT_DATA[[#This Row],[PREDICTED_MONTHLY_REVENUE_OVERRIDE]]="", PROJECT_DATA[[#This Row],[PREDICTED_MONTHLY_REVENUE_OVERRIDE]]=0), PROJECT_DATA[[#This Row],[PREDICTED_MONTHLY_REVENUE]], PROJECT_DATA[[#This Row],[PREDICTED_MONTHLY_REVENUE_OVERRIDE]])</f>
        <v>18784.605000000003</v>
      </c>
      <c r="T277">
        <f>ROUNDUP(PROJECT_DATA[[#This Row],[FEE_REMAINING]]/PROJECT_DATA[[#This Row],[MONTHLY_REVENUE]] * 52/ 12, 0)</f>
        <v>81</v>
      </c>
      <c r="U277" s="19">
        <v>72</v>
      </c>
      <c r="V277">
        <f>IF(OR(PROJECT_DATA[[#This Row],[DURATION_OVERRIDE]]="", PROJECT_DATA[[#This Row],[DURATION_OVERRIDE]]=0), PROJECT_DATA[[#This Row],[PREDICTED_DURATION]], PROJECT_DATA[[#This Row],[DURATION_OVERRIDE]])</f>
        <v>72</v>
      </c>
      <c r="W277" s="5">
        <f>IF(PROJECT_DATA[[#This Row],[DURATION]]=PROJECT_DATA[[#This Row],[PREDICTED_DURATION]], PROJECT_DATA[[#This Row],[MONTHLY_REVENUE]], PROJECT_DATA[[#This Row],[FEE_REMAINING]]/(PROJECT_DATA[[#This Row],[DURATION]]*12/52))</f>
        <v>20936.018518518518</v>
      </c>
      <c r="X277" s="9">
        <f ca="1">IF(PROJECT_DATA[[#This Row],[STATUS]]="Active", REFERENCE_DATA!$S$2+PROJECT_DATA[[#This Row],[DURATION]]*7, PROJECT_DATA[[#This Row],[START_DATE]]+PROJECT_DATA[[#This Row],[DURATION]]*7)</f>
        <v>46581</v>
      </c>
      <c r="Y277" s="13">
        <f>(ROUNDUP((PROJECT_DATA[[#This Row],[FEE_REMAINING]]*PROJECT_DATA[[#This Row],[PERCENT_ENG]]/REFERENCE_DATA!$Q$3/PROJECT_DATA[[#This Row],[DURATION]]), 0))/IF(PROJECT_DATA[[#This Row],[WORK_SCENARIO]]="", REFERENCE_DATA!$V$4, INDEX(WORK_RATES[ENGINEERING], MATCH(PROJECT_DATA[[#This Row],[WORK_SCENARIO]], WORK_RATES[SCENARIO], 0)))</f>
        <v>0.51111111111111107</v>
      </c>
      <c r="Z277" s="13">
        <f>(ROUNDUP((PROJECT_DATA[[#This Row],[FEE_REMAINING]]*PROJECT_DATA[[#This Row],[PERCENT_PRODUCTION]]/REFERENCE_DATA!$Q$4/PROJECT_DATA[[#This Row],[DURATION]]), 0))/IF(PROJECT_DATA[[#This Row],[WORK_SCENARIO]]="", REFERENCE_DATA!$W$4, INDEX(WORK_RATES[PRODUCTION], MATCH(PROJECT_DATA[[#This Row],[WORK_SCENARIO]], WORK_RATES[SCENARIO], 0)))</f>
        <v>0.6428571428571429</v>
      </c>
    </row>
    <row r="278" spans="1:26">
      <c r="A278" s="19" t="s">
        <v>691</v>
      </c>
      <c r="B278" s="19" t="s">
        <v>29</v>
      </c>
      <c r="C278" s="19" t="s">
        <v>692</v>
      </c>
      <c r="D278" s="19" t="s">
        <v>82</v>
      </c>
      <c r="E278" s="19" t="s">
        <v>327</v>
      </c>
      <c r="F278" s="19" t="s">
        <v>33</v>
      </c>
      <c r="G278" s="19" t="s">
        <v>78</v>
      </c>
      <c r="H278" s="18">
        <v>45867</v>
      </c>
      <c r="I278" s="19" t="s">
        <v>145</v>
      </c>
      <c r="J278" s="20">
        <v>155512</v>
      </c>
      <c r="K278" s="21">
        <v>1</v>
      </c>
      <c r="L278" s="2">
        <f>IF(PROJECT_DATA[[#This Row],[STATUS]]="Inactive", 0, PROJECT_DATA[[#This Row],[FEE]] * IF(PROJECT_DATA[[#This Row],[STATUS]]="Active", 1, PROJECT_DATA[[#This Row],[CONVERSION_RATE]]))</f>
        <v>155512</v>
      </c>
      <c r="M278" s="20">
        <v>17565</v>
      </c>
      <c r="N278" s="21">
        <v>0.41766734185005117</v>
      </c>
      <c r="O278" s="3">
        <f>1-PROJECT_DATA[[#This Row],[PERCENT_ENG]]</f>
        <v>0.58233265814994883</v>
      </c>
      <c r="P278" s="21" t="s">
        <v>44</v>
      </c>
      <c r="Q278" s="2" cm="1">
        <f t="array" ref="Q278">_xlfn.IFNA(INDEX(BURN_RATES[RATE], (MATCH(PROJECT_DATA[[#This Row],[FEE]], BURN_RATES[FEE], 1))+1), 1) * PROJECT_DATA[[#This Row],[FEE]]</f>
        <v>7775.6</v>
      </c>
      <c r="S278" s="2">
        <f>IF(OR(PROJECT_DATA[[#This Row],[PREDICTED_MONTHLY_REVENUE_OVERRIDE]]="", PROJECT_DATA[[#This Row],[PREDICTED_MONTHLY_REVENUE_OVERRIDE]]=0), PROJECT_DATA[[#This Row],[PREDICTED_MONTHLY_REVENUE]], PROJECT_DATA[[#This Row],[PREDICTED_MONTHLY_REVENUE_OVERRIDE]])</f>
        <v>7775.6</v>
      </c>
      <c r="T278">
        <f>ROUNDUP(PROJECT_DATA[[#This Row],[FEE_REMAINING]]/PROJECT_DATA[[#This Row],[MONTHLY_REVENUE]] * 52/ 12, 0)</f>
        <v>10</v>
      </c>
      <c r="U278" s="19">
        <v>8</v>
      </c>
      <c r="V278">
        <f>IF(OR(PROJECT_DATA[[#This Row],[DURATION_OVERRIDE]]="", PROJECT_DATA[[#This Row],[DURATION_OVERRIDE]]=0), PROJECT_DATA[[#This Row],[PREDICTED_DURATION]], PROJECT_DATA[[#This Row],[DURATION_OVERRIDE]])</f>
        <v>8</v>
      </c>
      <c r="W278" s="5">
        <f>IF(PROJECT_DATA[[#This Row],[DURATION]]=PROJECT_DATA[[#This Row],[PREDICTED_DURATION]], PROJECT_DATA[[#This Row],[MONTHLY_REVENUE]], PROJECT_DATA[[#This Row],[FEE_REMAINING]]/(PROJECT_DATA[[#This Row],[DURATION]]*12/52))</f>
        <v>9514.375</v>
      </c>
      <c r="X278" s="9">
        <f ca="1">IF(PROJECT_DATA[[#This Row],[STATUS]]="Active", REFERENCE_DATA!$S$2+PROJECT_DATA[[#This Row],[DURATION]]*7, PROJECT_DATA[[#This Row],[START_DATE]]+PROJECT_DATA[[#This Row],[DURATION]]*7)</f>
        <v>46133</v>
      </c>
      <c r="Y278" s="13">
        <f>(ROUNDUP((PROJECT_DATA[[#This Row],[FEE_REMAINING]]*PROJECT_DATA[[#This Row],[PERCENT_ENG]]/REFERENCE_DATA!$Q$3/PROJECT_DATA[[#This Row],[DURATION]]), 0))/IF(PROJECT_DATA[[#This Row],[WORK_SCENARIO]]="", REFERENCE_DATA!$V$4, INDEX(WORK_RATES[ENGINEERING], MATCH(PROJECT_DATA[[#This Row],[WORK_SCENARIO]], WORK_RATES[SCENARIO], 0)))</f>
        <v>0.25</v>
      </c>
      <c r="Z278" s="13">
        <f>(ROUNDUP((PROJECT_DATA[[#This Row],[FEE_REMAINING]]*PROJECT_DATA[[#This Row],[PERCENT_PRODUCTION]]/REFERENCE_DATA!$Q$4/PROJECT_DATA[[#This Row],[DURATION]]), 0))/IF(PROJECT_DATA[[#This Row],[WORK_SCENARIO]]="", REFERENCE_DATA!$W$4, INDEX(WORK_RATES[PRODUCTION], MATCH(PROJECT_DATA[[#This Row],[WORK_SCENARIO]], WORK_RATES[SCENARIO], 0)))</f>
        <v>0.32500000000000001</v>
      </c>
    </row>
    <row r="279" spans="1:26">
      <c r="A279" s="19" t="s">
        <v>693</v>
      </c>
      <c r="B279" s="19" t="s">
        <v>29</v>
      </c>
      <c r="C279" s="19" t="s">
        <v>694</v>
      </c>
      <c r="D279" s="19" t="s">
        <v>239</v>
      </c>
      <c r="E279" s="19" t="s">
        <v>413</v>
      </c>
      <c r="F279" s="19" t="s">
        <v>77</v>
      </c>
      <c r="G279" s="19" t="s">
        <v>56</v>
      </c>
      <c r="H279" s="18">
        <v>45835</v>
      </c>
      <c r="I279" s="19" t="s">
        <v>118</v>
      </c>
      <c r="J279" s="20">
        <v>182476</v>
      </c>
      <c r="K279" s="21">
        <v>1</v>
      </c>
      <c r="L279" s="2">
        <f>IF(PROJECT_DATA[[#This Row],[STATUS]]="Inactive", 0, PROJECT_DATA[[#This Row],[FEE]] * IF(PROJECT_DATA[[#This Row],[STATUS]]="Active", 1, PROJECT_DATA[[#This Row],[CONVERSION_RATE]]))</f>
        <v>182476</v>
      </c>
      <c r="M279" s="20">
        <v>66072</v>
      </c>
      <c r="N279" s="21">
        <v>0.70286040063171662</v>
      </c>
      <c r="O279" s="3">
        <f>1-PROJECT_DATA[[#This Row],[PERCENT_ENG]]</f>
        <v>0.29713959936828338</v>
      </c>
      <c r="P279" s="21" t="s">
        <v>36</v>
      </c>
      <c r="Q279" s="2" cm="1">
        <f t="array" ref="Q279">_xlfn.IFNA(INDEX(BURN_RATES[RATE], (MATCH(PROJECT_DATA[[#This Row],[FEE]], BURN_RATES[FEE], 1))+1), 1) * PROJECT_DATA[[#This Row],[FEE]]</f>
        <v>9123.8000000000011</v>
      </c>
      <c r="S279" s="2">
        <f>IF(OR(PROJECT_DATA[[#This Row],[PREDICTED_MONTHLY_REVENUE_OVERRIDE]]="", PROJECT_DATA[[#This Row],[PREDICTED_MONTHLY_REVENUE_OVERRIDE]]=0), PROJECT_DATA[[#This Row],[PREDICTED_MONTHLY_REVENUE]], PROJECT_DATA[[#This Row],[PREDICTED_MONTHLY_REVENUE_OVERRIDE]])</f>
        <v>9123.8000000000011</v>
      </c>
      <c r="T279">
        <f>ROUNDUP(PROJECT_DATA[[#This Row],[FEE_REMAINING]]/PROJECT_DATA[[#This Row],[MONTHLY_REVENUE]] * 52/ 12, 0)</f>
        <v>32</v>
      </c>
      <c r="U279" s="19">
        <v>28</v>
      </c>
      <c r="V279">
        <f>IF(OR(PROJECT_DATA[[#This Row],[DURATION_OVERRIDE]]="", PROJECT_DATA[[#This Row],[DURATION_OVERRIDE]]=0), PROJECT_DATA[[#This Row],[PREDICTED_DURATION]], PROJECT_DATA[[#This Row],[DURATION_OVERRIDE]])</f>
        <v>28</v>
      </c>
      <c r="W279" s="5">
        <f>IF(PROJECT_DATA[[#This Row],[DURATION]]=PROJECT_DATA[[#This Row],[PREDICTED_DURATION]], PROJECT_DATA[[#This Row],[MONTHLY_REVENUE]], PROJECT_DATA[[#This Row],[FEE_REMAINING]]/(PROJECT_DATA[[#This Row],[DURATION]]*12/52))</f>
        <v>10225.428571428571</v>
      </c>
      <c r="X279" s="9">
        <f ca="1">IF(PROJECT_DATA[[#This Row],[STATUS]]="Active", REFERENCE_DATA!$S$2+PROJECT_DATA[[#This Row],[DURATION]]*7, PROJECT_DATA[[#This Row],[START_DATE]]+PROJECT_DATA[[#This Row],[DURATION]]*7)</f>
        <v>46273</v>
      </c>
      <c r="Y279" s="13">
        <f>(ROUNDUP((PROJECT_DATA[[#This Row],[FEE_REMAINING]]*PROJECT_DATA[[#This Row],[PERCENT_ENG]]/REFERENCE_DATA!$Q$3/PROJECT_DATA[[#This Row],[DURATION]]), 0))/IF(PROJECT_DATA[[#This Row],[WORK_SCENARIO]]="", REFERENCE_DATA!$V$4, INDEX(WORK_RATES[ENGINEERING], MATCH(PROJECT_DATA[[#This Row],[WORK_SCENARIO]], WORK_RATES[SCENARIO], 0)))</f>
        <v>0.34</v>
      </c>
      <c r="Z279" s="13">
        <f>(ROUNDUP((PROJECT_DATA[[#This Row],[FEE_REMAINING]]*PROJECT_DATA[[#This Row],[PERCENT_PRODUCTION]]/REFERENCE_DATA!$Q$4/PROJECT_DATA[[#This Row],[DURATION]]), 0))/IF(PROJECT_DATA[[#This Row],[WORK_SCENARIO]]="", REFERENCE_DATA!$W$4, INDEX(WORK_RATES[PRODUCTION], MATCH(PROJECT_DATA[[#This Row],[WORK_SCENARIO]], WORK_RATES[SCENARIO], 0)))</f>
        <v>0.18181818181818182</v>
      </c>
    </row>
    <row r="280" spans="1:26">
      <c r="A280" s="19" t="s">
        <v>695</v>
      </c>
      <c r="B280" s="19" t="s">
        <v>38</v>
      </c>
      <c r="C280" s="19" t="s">
        <v>696</v>
      </c>
      <c r="D280" s="19" t="s">
        <v>422</v>
      </c>
      <c r="E280" s="19" t="s">
        <v>105</v>
      </c>
      <c r="F280" s="19" t="s">
        <v>42</v>
      </c>
      <c r="G280" s="19" t="s">
        <v>78</v>
      </c>
      <c r="H280" s="18">
        <v>46278</v>
      </c>
      <c r="I280" s="19" t="s">
        <v>72</v>
      </c>
      <c r="J280" s="20">
        <v>516651</v>
      </c>
      <c r="K280" s="21">
        <v>0.86086104708974875</v>
      </c>
      <c r="L280" s="2">
        <f>IF(PROJECT_DATA[[#This Row],[STATUS]]="Inactive", 0, PROJECT_DATA[[#This Row],[FEE]] * IF(PROJECT_DATA[[#This Row],[STATUS]]="Active", 1, PROJECT_DATA[[#This Row],[CONVERSION_RATE]]))</f>
        <v>444764.7208399658</v>
      </c>
      <c r="M280" s="20">
        <v>444764.7208399658</v>
      </c>
      <c r="N280" s="21">
        <v>0.71289775281017731</v>
      </c>
      <c r="O280" s="3">
        <f>1-PROJECT_DATA[[#This Row],[PERCENT_ENG]]</f>
        <v>0.28710224718982269</v>
      </c>
      <c r="P280" s="21" t="s">
        <v>44</v>
      </c>
      <c r="Q280" s="2" cm="1">
        <f t="array" ref="Q280">_xlfn.IFNA(INDEX(BURN_RATES[RATE], (MATCH(PROJECT_DATA[[#This Row],[FEE]], BURN_RATES[FEE], 1))+1), 1) * PROJECT_DATA[[#This Row],[FEE]]</f>
        <v>18082.785000000003</v>
      </c>
      <c r="S280" s="2">
        <f>IF(OR(PROJECT_DATA[[#This Row],[PREDICTED_MONTHLY_REVENUE_OVERRIDE]]="", PROJECT_DATA[[#This Row],[PREDICTED_MONTHLY_REVENUE_OVERRIDE]]=0), PROJECT_DATA[[#This Row],[PREDICTED_MONTHLY_REVENUE]], PROJECT_DATA[[#This Row],[PREDICTED_MONTHLY_REVENUE_OVERRIDE]])</f>
        <v>18082.785000000003</v>
      </c>
      <c r="T280">
        <f>ROUNDUP(PROJECT_DATA[[#This Row],[FEE_REMAINING]]/PROJECT_DATA[[#This Row],[MONTHLY_REVENUE]] * 52/ 12, 0)</f>
        <v>107</v>
      </c>
      <c r="U280" s="19"/>
      <c r="V280">
        <f>IF(OR(PROJECT_DATA[[#This Row],[DURATION_OVERRIDE]]="", PROJECT_DATA[[#This Row],[DURATION_OVERRIDE]]=0), PROJECT_DATA[[#This Row],[PREDICTED_DURATION]], PROJECT_DATA[[#This Row],[DURATION_OVERRIDE]])</f>
        <v>107</v>
      </c>
      <c r="W280" s="5">
        <f>IF(PROJECT_DATA[[#This Row],[DURATION]]=PROJECT_DATA[[#This Row],[PREDICTED_DURATION]], PROJECT_DATA[[#This Row],[MONTHLY_REVENUE]], PROJECT_DATA[[#This Row],[FEE_REMAINING]]/(PROJECT_DATA[[#This Row],[DURATION]]*12/52))</f>
        <v>18082.785000000003</v>
      </c>
      <c r="X280" s="9">
        <f>IF(PROJECT_DATA[[#This Row],[STATUS]]="Active", REFERENCE_DATA!$S$2+PROJECT_DATA[[#This Row],[DURATION]]*7, PROJECT_DATA[[#This Row],[START_DATE]]+PROJECT_DATA[[#This Row],[DURATION]]*7)</f>
        <v>47027</v>
      </c>
      <c r="Y280" s="13">
        <f>(ROUNDUP((PROJECT_DATA[[#This Row],[FEE_REMAINING]]*PROJECT_DATA[[#This Row],[PERCENT_ENG]]/REFERENCE_DATA!$Q$3/PROJECT_DATA[[#This Row],[DURATION]]), 0))/IF(PROJECT_DATA[[#This Row],[WORK_SCENARIO]]="", REFERENCE_DATA!$V$4, INDEX(WORK_RATES[ENGINEERING], MATCH(PROJECT_DATA[[#This Row],[WORK_SCENARIO]], WORK_RATES[SCENARIO], 0)))</f>
        <v>0.75</v>
      </c>
      <c r="Z280" s="13">
        <f>(ROUNDUP((PROJECT_DATA[[#This Row],[FEE_REMAINING]]*PROJECT_DATA[[#This Row],[PERCENT_PRODUCTION]]/REFERENCE_DATA!$Q$4/PROJECT_DATA[[#This Row],[DURATION]]), 0))/IF(PROJECT_DATA[[#This Row],[WORK_SCENARIO]]="", REFERENCE_DATA!$W$4, INDEX(WORK_RATES[PRODUCTION], MATCH(PROJECT_DATA[[#This Row],[WORK_SCENARIO]], WORK_RATES[SCENARIO], 0)))</f>
        <v>0.3</v>
      </c>
    </row>
    <row r="281" spans="1:26">
      <c r="A281" s="19" t="s">
        <v>697</v>
      </c>
      <c r="B281" s="19" t="s">
        <v>29</v>
      </c>
      <c r="C281" s="19" t="s">
        <v>698</v>
      </c>
      <c r="D281" s="19" t="s">
        <v>53</v>
      </c>
      <c r="E281" s="19" t="s">
        <v>592</v>
      </c>
      <c r="F281" s="19" t="s">
        <v>88</v>
      </c>
      <c r="G281" s="19" t="s">
        <v>78</v>
      </c>
      <c r="H281" s="18">
        <v>45822</v>
      </c>
      <c r="I281" s="19" t="s">
        <v>118</v>
      </c>
      <c r="J281" s="20">
        <v>548424</v>
      </c>
      <c r="K281" s="21">
        <v>1</v>
      </c>
      <c r="L281" s="2">
        <f>IF(PROJECT_DATA[[#This Row],[STATUS]]="Inactive", 0, PROJECT_DATA[[#This Row],[FEE]] * IF(PROJECT_DATA[[#This Row],[STATUS]]="Active", 1, PROJECT_DATA[[#This Row],[CONVERSION_RATE]]))</f>
        <v>548424</v>
      </c>
      <c r="M281" s="20">
        <v>14090</v>
      </c>
      <c r="N281" s="21">
        <v>0.71477627073989458</v>
      </c>
      <c r="O281" s="3">
        <f>1-PROJECT_DATA[[#This Row],[PERCENT_ENG]]</f>
        <v>0.28522372926010542</v>
      </c>
      <c r="P281" s="21" t="s">
        <v>62</v>
      </c>
      <c r="Q281" s="2" cm="1">
        <f t="array" ref="Q281">_xlfn.IFNA(INDEX(BURN_RATES[RATE], (MATCH(PROJECT_DATA[[#This Row],[FEE]], BURN_RATES[FEE], 1))+1), 1) * PROJECT_DATA[[#This Row],[FEE]]</f>
        <v>19194.84</v>
      </c>
      <c r="S281" s="2">
        <f>IF(OR(PROJECT_DATA[[#This Row],[PREDICTED_MONTHLY_REVENUE_OVERRIDE]]="", PROJECT_DATA[[#This Row],[PREDICTED_MONTHLY_REVENUE_OVERRIDE]]=0), PROJECT_DATA[[#This Row],[PREDICTED_MONTHLY_REVENUE]], PROJECT_DATA[[#This Row],[PREDICTED_MONTHLY_REVENUE_OVERRIDE]])</f>
        <v>19194.84</v>
      </c>
      <c r="T281">
        <f>ROUNDUP(PROJECT_DATA[[#This Row],[FEE_REMAINING]]/PROJECT_DATA[[#This Row],[MONTHLY_REVENUE]] * 52/ 12, 0)</f>
        <v>4</v>
      </c>
      <c r="U281" s="19">
        <v>4</v>
      </c>
      <c r="V281">
        <f>IF(OR(PROJECT_DATA[[#This Row],[DURATION_OVERRIDE]]="", PROJECT_DATA[[#This Row],[DURATION_OVERRIDE]]=0), PROJECT_DATA[[#This Row],[PREDICTED_DURATION]], PROJECT_DATA[[#This Row],[DURATION_OVERRIDE]])</f>
        <v>4</v>
      </c>
      <c r="W281" s="5">
        <f>IF(PROJECT_DATA[[#This Row],[DURATION]]=PROJECT_DATA[[#This Row],[PREDICTED_DURATION]], PROJECT_DATA[[#This Row],[MONTHLY_REVENUE]], PROJECT_DATA[[#This Row],[FEE_REMAINING]]/(PROJECT_DATA[[#This Row],[DURATION]]*12/52))</f>
        <v>19194.84</v>
      </c>
      <c r="X281" s="9">
        <f ca="1">IF(PROJECT_DATA[[#This Row],[STATUS]]="Active", REFERENCE_DATA!$S$2+PROJECT_DATA[[#This Row],[DURATION]]*7, PROJECT_DATA[[#This Row],[START_DATE]]+PROJECT_DATA[[#This Row],[DURATION]]*7)</f>
        <v>46105</v>
      </c>
      <c r="Y281" s="13">
        <f>(ROUNDUP((PROJECT_DATA[[#This Row],[FEE_REMAINING]]*PROJECT_DATA[[#This Row],[PERCENT_ENG]]/REFERENCE_DATA!$Q$3/PROJECT_DATA[[#This Row],[DURATION]]), 0))/IF(PROJECT_DATA[[#This Row],[WORK_SCENARIO]]="", REFERENCE_DATA!$V$4, INDEX(WORK_RATES[ENGINEERING], MATCH(PROJECT_DATA[[#This Row],[WORK_SCENARIO]], WORK_RATES[SCENARIO], 0)))</f>
        <v>0.57777777777777772</v>
      </c>
      <c r="Z281" s="13">
        <f>(ROUNDUP((PROJECT_DATA[[#This Row],[FEE_REMAINING]]*PROJECT_DATA[[#This Row],[PERCENT_PRODUCTION]]/REFERENCE_DATA!$Q$4/PROJECT_DATA[[#This Row],[DURATION]]), 0))/IF(PROJECT_DATA[[#This Row],[WORK_SCENARIO]]="", REFERENCE_DATA!$W$4, INDEX(WORK_RATES[PRODUCTION], MATCH(PROJECT_DATA[[#This Row],[WORK_SCENARIO]], WORK_RATES[SCENARIO], 0)))</f>
        <v>0.26190476190476192</v>
      </c>
    </row>
    <row r="282" spans="1:26">
      <c r="A282" s="19" t="s">
        <v>699</v>
      </c>
      <c r="B282" s="19" t="s">
        <v>38</v>
      </c>
      <c r="C282" s="19" t="s">
        <v>700</v>
      </c>
      <c r="D282" s="19" t="s">
        <v>71</v>
      </c>
      <c r="E282" s="19" t="s">
        <v>336</v>
      </c>
      <c r="F282" s="19" t="s">
        <v>93</v>
      </c>
      <c r="G282" s="19" t="s">
        <v>67</v>
      </c>
      <c r="H282" s="18">
        <v>46066</v>
      </c>
      <c r="I282" s="19" t="s">
        <v>118</v>
      </c>
      <c r="J282" s="20">
        <v>253485</v>
      </c>
      <c r="K282" s="21">
        <v>0.32409238473566537</v>
      </c>
      <c r="L282" s="2">
        <f>IF(PROJECT_DATA[[#This Row],[STATUS]]="Inactive", 0, PROJECT_DATA[[#This Row],[FEE]] * IF(PROJECT_DATA[[#This Row],[STATUS]]="Active", 1, PROJECT_DATA[[#This Row],[CONVERSION_RATE]]))</f>
        <v>82152.55814472014</v>
      </c>
      <c r="M282" s="20">
        <v>82152.55814472014</v>
      </c>
      <c r="N282" s="21">
        <v>0.46969823843872066</v>
      </c>
      <c r="O282" s="3">
        <f>1-PROJECT_DATA[[#This Row],[PERCENT_ENG]]</f>
        <v>0.53030176156127928</v>
      </c>
      <c r="P282" s="21" t="s">
        <v>94</v>
      </c>
      <c r="Q282" s="2" cm="1">
        <f t="array" ref="Q282">_xlfn.IFNA(INDEX(BURN_RATES[RATE], (MATCH(PROJECT_DATA[[#This Row],[FEE]], BURN_RATES[FEE], 1))+1), 1) * PROJECT_DATA[[#This Row],[FEE]]</f>
        <v>10139.4</v>
      </c>
      <c r="S282" s="2">
        <f>IF(OR(PROJECT_DATA[[#This Row],[PREDICTED_MONTHLY_REVENUE_OVERRIDE]]="", PROJECT_DATA[[#This Row],[PREDICTED_MONTHLY_REVENUE_OVERRIDE]]=0), PROJECT_DATA[[#This Row],[PREDICTED_MONTHLY_REVENUE]], PROJECT_DATA[[#This Row],[PREDICTED_MONTHLY_REVENUE_OVERRIDE]])</f>
        <v>10139.4</v>
      </c>
      <c r="T282">
        <f>ROUNDUP(PROJECT_DATA[[#This Row],[FEE_REMAINING]]/PROJECT_DATA[[#This Row],[MONTHLY_REVENUE]] * 52/ 12, 0)</f>
        <v>36</v>
      </c>
      <c r="U282" s="19">
        <v>28</v>
      </c>
      <c r="V282">
        <f>IF(OR(PROJECT_DATA[[#This Row],[DURATION_OVERRIDE]]="", PROJECT_DATA[[#This Row],[DURATION_OVERRIDE]]=0), PROJECT_DATA[[#This Row],[PREDICTED_DURATION]], PROJECT_DATA[[#This Row],[DURATION_OVERRIDE]])</f>
        <v>28</v>
      </c>
      <c r="W282" s="5">
        <f>IF(PROJECT_DATA[[#This Row],[DURATION]]=PROJECT_DATA[[#This Row],[PREDICTED_DURATION]], PROJECT_DATA[[#This Row],[MONTHLY_REVENUE]], PROJECT_DATA[[#This Row],[FEE_REMAINING]]/(PROJECT_DATA[[#This Row],[DURATION]]*12/52))</f>
        <v>12714.086379540022</v>
      </c>
      <c r="X282" s="9">
        <f>IF(PROJECT_DATA[[#This Row],[STATUS]]="Active", REFERENCE_DATA!$S$2+PROJECT_DATA[[#This Row],[DURATION]]*7, PROJECT_DATA[[#This Row],[START_DATE]]+PROJECT_DATA[[#This Row],[DURATION]]*7)</f>
        <v>46262</v>
      </c>
      <c r="Y282" s="13">
        <f>(ROUNDUP((PROJECT_DATA[[#This Row],[FEE_REMAINING]]*PROJECT_DATA[[#This Row],[PERCENT_ENG]]/REFERENCE_DATA!$Q$3/PROJECT_DATA[[#This Row],[DURATION]]), 0))/IF(PROJECT_DATA[[#This Row],[WORK_SCENARIO]]="", REFERENCE_DATA!$V$4, INDEX(WORK_RATES[ENGINEERING], MATCH(PROJECT_DATA[[#This Row],[WORK_SCENARIO]], WORK_RATES[SCENARIO], 0)))</f>
        <v>0.4</v>
      </c>
      <c r="Z282" s="13">
        <f>(ROUNDUP((PROJECT_DATA[[#This Row],[FEE_REMAINING]]*PROJECT_DATA[[#This Row],[PERCENT_PRODUCTION]]/REFERENCE_DATA!$Q$4/PROJECT_DATA[[#This Row],[DURATION]]), 0))/IF(PROJECT_DATA[[#This Row],[WORK_SCENARIO]]="", REFERENCE_DATA!$W$4, INDEX(WORK_RATES[PRODUCTION], MATCH(PROJECT_DATA[[#This Row],[WORK_SCENARIO]], WORK_RATES[SCENARIO], 0)))</f>
        <v>0.5</v>
      </c>
    </row>
    <row r="283" spans="1:26">
      <c r="A283" s="19" t="s">
        <v>701</v>
      </c>
      <c r="B283" s="19" t="s">
        <v>38</v>
      </c>
      <c r="C283" s="19" t="s">
        <v>702</v>
      </c>
      <c r="D283" s="19" t="s">
        <v>53</v>
      </c>
      <c r="E283" s="19" t="s">
        <v>134</v>
      </c>
      <c r="F283" s="19" t="s">
        <v>88</v>
      </c>
      <c r="G283" s="19" t="s">
        <v>149</v>
      </c>
      <c r="H283" s="18">
        <v>45988</v>
      </c>
      <c r="I283" s="19" t="s">
        <v>177</v>
      </c>
      <c r="J283" s="20">
        <v>637193</v>
      </c>
      <c r="K283" s="21">
        <v>0.51230127405445491</v>
      </c>
      <c r="L283" s="2">
        <f>IF(PROJECT_DATA[[#This Row],[STATUS]]="Inactive", 0, PROJECT_DATA[[#This Row],[FEE]] * IF(PROJECT_DATA[[#This Row],[STATUS]]="Active", 1, PROJECT_DATA[[#This Row],[CONVERSION_RATE]]))</f>
        <v>326434.7857185803</v>
      </c>
      <c r="M283" s="20">
        <v>326434.7857185803</v>
      </c>
      <c r="N283" s="21">
        <v>0.54483979626345613</v>
      </c>
      <c r="O283" s="3">
        <f>1-PROJECT_DATA[[#This Row],[PERCENT_ENG]]</f>
        <v>0.45516020373654387</v>
      </c>
      <c r="P283" s="21" t="s">
        <v>36</v>
      </c>
      <c r="Q283" s="2" cm="1">
        <f t="array" ref="Q283">_xlfn.IFNA(INDEX(BURN_RATES[RATE], (MATCH(PROJECT_DATA[[#This Row],[FEE]], BURN_RATES[FEE], 1))+1), 1) * PROJECT_DATA[[#This Row],[FEE]]</f>
        <v>22301.755000000001</v>
      </c>
      <c r="S283" s="2">
        <f>IF(OR(PROJECT_DATA[[#This Row],[PREDICTED_MONTHLY_REVENUE_OVERRIDE]]="", PROJECT_DATA[[#This Row],[PREDICTED_MONTHLY_REVENUE_OVERRIDE]]=0), PROJECT_DATA[[#This Row],[PREDICTED_MONTHLY_REVENUE]], PROJECT_DATA[[#This Row],[PREDICTED_MONTHLY_REVENUE_OVERRIDE]])</f>
        <v>22301.755000000001</v>
      </c>
      <c r="T283">
        <f>ROUNDUP(PROJECT_DATA[[#This Row],[FEE_REMAINING]]/PROJECT_DATA[[#This Row],[MONTHLY_REVENUE]] * 52/ 12, 0)</f>
        <v>64</v>
      </c>
      <c r="U283" s="19">
        <v>52</v>
      </c>
      <c r="V283">
        <f>IF(OR(PROJECT_DATA[[#This Row],[DURATION_OVERRIDE]]="", PROJECT_DATA[[#This Row],[DURATION_OVERRIDE]]=0), PROJECT_DATA[[#This Row],[PREDICTED_DURATION]], PROJECT_DATA[[#This Row],[DURATION_OVERRIDE]])</f>
        <v>52</v>
      </c>
      <c r="W283" s="5">
        <f>IF(PROJECT_DATA[[#This Row],[DURATION]]=PROJECT_DATA[[#This Row],[PREDICTED_DURATION]], PROJECT_DATA[[#This Row],[MONTHLY_REVENUE]], PROJECT_DATA[[#This Row],[FEE_REMAINING]]/(PROJECT_DATA[[#This Row],[DURATION]]*12/52))</f>
        <v>27202.898809881692</v>
      </c>
      <c r="X283" s="9">
        <f>IF(PROJECT_DATA[[#This Row],[STATUS]]="Active", REFERENCE_DATA!$S$2+PROJECT_DATA[[#This Row],[DURATION]]*7, PROJECT_DATA[[#This Row],[START_DATE]]+PROJECT_DATA[[#This Row],[DURATION]]*7)</f>
        <v>46352</v>
      </c>
      <c r="Y283" s="13">
        <f>(ROUNDUP((PROJECT_DATA[[#This Row],[FEE_REMAINING]]*PROJECT_DATA[[#This Row],[PERCENT_ENG]]/REFERENCE_DATA!$Q$3/PROJECT_DATA[[#This Row],[DURATION]]), 0))/IF(PROJECT_DATA[[#This Row],[WORK_SCENARIO]]="", REFERENCE_DATA!$V$4, INDEX(WORK_RATES[ENGINEERING], MATCH(PROJECT_DATA[[#This Row],[WORK_SCENARIO]], WORK_RATES[SCENARIO], 0)))</f>
        <v>0.7</v>
      </c>
      <c r="Z283" s="13">
        <f>(ROUNDUP((PROJECT_DATA[[#This Row],[FEE_REMAINING]]*PROJECT_DATA[[#This Row],[PERCENT_PRODUCTION]]/REFERENCE_DATA!$Q$4/PROJECT_DATA[[#This Row],[DURATION]]), 0))/IF(PROJECT_DATA[[#This Row],[WORK_SCENARIO]]="", REFERENCE_DATA!$W$4, INDEX(WORK_RATES[PRODUCTION], MATCH(PROJECT_DATA[[#This Row],[WORK_SCENARIO]], WORK_RATES[SCENARIO], 0)))</f>
        <v>0.65909090909090906</v>
      </c>
    </row>
    <row r="284" spans="1:26">
      <c r="A284" s="19" t="s">
        <v>703</v>
      </c>
      <c r="B284" s="19" t="s">
        <v>38</v>
      </c>
      <c r="C284" s="19" t="s">
        <v>704</v>
      </c>
      <c r="D284" s="19" t="s">
        <v>53</v>
      </c>
      <c r="E284" s="19" t="s">
        <v>222</v>
      </c>
      <c r="F284" s="19" t="s">
        <v>42</v>
      </c>
      <c r="G284" s="19" t="s">
        <v>149</v>
      </c>
      <c r="H284" s="18">
        <v>46272</v>
      </c>
      <c r="I284" s="19" t="s">
        <v>35</v>
      </c>
      <c r="J284" s="20">
        <v>235649</v>
      </c>
      <c r="K284" s="21">
        <v>0.45038746720654421</v>
      </c>
      <c r="L284" s="2">
        <f>IF(PROJECT_DATA[[#This Row],[STATUS]]="Inactive", 0, PROJECT_DATA[[#This Row],[FEE]] * IF(PROJECT_DATA[[#This Row],[STATUS]]="Active", 1, PROJECT_DATA[[#This Row],[CONVERSION_RATE]]))</f>
        <v>106133.35625975493</v>
      </c>
      <c r="M284" s="20">
        <v>106133.35625975493</v>
      </c>
      <c r="N284" s="21">
        <v>0.66493869502946978</v>
      </c>
      <c r="O284" s="3">
        <f>1-PROJECT_DATA[[#This Row],[PERCENT_ENG]]</f>
        <v>0.33506130497053022</v>
      </c>
      <c r="P284" s="21" t="s">
        <v>44</v>
      </c>
      <c r="Q284" s="2" cm="1">
        <f t="array" ref="Q284">_xlfn.IFNA(INDEX(BURN_RATES[RATE], (MATCH(PROJECT_DATA[[#This Row],[FEE]], BURN_RATES[FEE], 1))+1), 1) * PROJECT_DATA[[#This Row],[FEE]]</f>
        <v>11782.45</v>
      </c>
      <c r="S284" s="2">
        <f>IF(OR(PROJECT_DATA[[#This Row],[PREDICTED_MONTHLY_REVENUE_OVERRIDE]]="", PROJECT_DATA[[#This Row],[PREDICTED_MONTHLY_REVENUE_OVERRIDE]]=0), PROJECT_DATA[[#This Row],[PREDICTED_MONTHLY_REVENUE]], PROJECT_DATA[[#This Row],[PREDICTED_MONTHLY_REVENUE_OVERRIDE]])</f>
        <v>11782.45</v>
      </c>
      <c r="T284">
        <f>ROUNDUP(PROJECT_DATA[[#This Row],[FEE_REMAINING]]/PROJECT_DATA[[#This Row],[MONTHLY_REVENUE]] * 52/ 12, 0)</f>
        <v>40</v>
      </c>
      <c r="U284" s="19">
        <v>37</v>
      </c>
      <c r="V284">
        <f>IF(OR(PROJECT_DATA[[#This Row],[DURATION_OVERRIDE]]="", PROJECT_DATA[[#This Row],[DURATION_OVERRIDE]]=0), PROJECT_DATA[[#This Row],[PREDICTED_DURATION]], PROJECT_DATA[[#This Row],[DURATION_OVERRIDE]])</f>
        <v>37</v>
      </c>
      <c r="W284" s="5">
        <f>IF(PROJECT_DATA[[#This Row],[DURATION]]=PROJECT_DATA[[#This Row],[PREDICTED_DURATION]], PROJECT_DATA[[#This Row],[MONTHLY_REVENUE]], PROJECT_DATA[[#This Row],[FEE_REMAINING]]/(PROJECT_DATA[[#This Row],[DURATION]]*12/52))</f>
        <v>12430.032715106434</v>
      </c>
      <c r="X284" s="9">
        <f>IF(PROJECT_DATA[[#This Row],[STATUS]]="Active", REFERENCE_DATA!$S$2+PROJECT_DATA[[#This Row],[DURATION]]*7, PROJECT_DATA[[#This Row],[START_DATE]]+PROJECT_DATA[[#This Row],[DURATION]]*7)</f>
        <v>46531</v>
      </c>
      <c r="Y284" s="13">
        <f>(ROUNDUP((PROJECT_DATA[[#This Row],[FEE_REMAINING]]*PROJECT_DATA[[#This Row],[PERCENT_ENG]]/REFERENCE_DATA!$Q$3/PROJECT_DATA[[#This Row],[DURATION]]), 0))/IF(PROJECT_DATA[[#This Row],[WORK_SCENARIO]]="", REFERENCE_DATA!$V$4, INDEX(WORK_RATES[ENGINEERING], MATCH(PROJECT_DATA[[#This Row],[WORK_SCENARIO]], WORK_RATES[SCENARIO], 0)))</f>
        <v>0.5</v>
      </c>
      <c r="Z284"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row r="285" spans="1:26">
      <c r="A285" s="19" t="s">
        <v>705</v>
      </c>
      <c r="B285" s="19" t="s">
        <v>38</v>
      </c>
      <c r="C285" s="19" t="s">
        <v>706</v>
      </c>
      <c r="D285" s="19" t="s">
        <v>201</v>
      </c>
      <c r="E285" s="19" t="s">
        <v>288</v>
      </c>
      <c r="F285" s="19" t="s">
        <v>106</v>
      </c>
      <c r="G285" s="19" t="s">
        <v>34</v>
      </c>
      <c r="H285" s="18">
        <v>46188</v>
      </c>
      <c r="I285" s="19" t="s">
        <v>177</v>
      </c>
      <c r="J285" s="20">
        <v>600692</v>
      </c>
      <c r="K285" s="21">
        <v>0.72956164091228703</v>
      </c>
      <c r="L285" s="2">
        <f>IF(PROJECT_DATA[[#This Row],[STATUS]]="Inactive", 0, PROJECT_DATA[[#This Row],[FEE]] * IF(PROJECT_DATA[[#This Row],[STATUS]]="Active", 1, PROJECT_DATA[[#This Row],[CONVERSION_RATE]]))</f>
        <v>438241.84120288352</v>
      </c>
      <c r="M285" s="20">
        <v>438241.84120288352</v>
      </c>
      <c r="N285" s="21">
        <v>0.54856053563377227</v>
      </c>
      <c r="O285" s="3">
        <f>1-PROJECT_DATA[[#This Row],[PERCENT_ENG]]</f>
        <v>0.45143946436622773</v>
      </c>
      <c r="P285" s="21" t="s">
        <v>44</v>
      </c>
      <c r="Q285" s="2" cm="1">
        <f t="array" ref="Q285">_xlfn.IFNA(INDEX(BURN_RATES[RATE], (MATCH(PROJECT_DATA[[#This Row],[FEE]], BURN_RATES[FEE], 1))+1), 1) * PROJECT_DATA[[#This Row],[FEE]]</f>
        <v>21024.22</v>
      </c>
      <c r="S285" s="2">
        <f>IF(OR(PROJECT_DATA[[#This Row],[PREDICTED_MONTHLY_REVENUE_OVERRIDE]]="", PROJECT_DATA[[#This Row],[PREDICTED_MONTHLY_REVENUE_OVERRIDE]]=0), PROJECT_DATA[[#This Row],[PREDICTED_MONTHLY_REVENUE]], PROJECT_DATA[[#This Row],[PREDICTED_MONTHLY_REVENUE_OVERRIDE]])</f>
        <v>21024.22</v>
      </c>
      <c r="T285">
        <f>ROUNDUP(PROJECT_DATA[[#This Row],[FEE_REMAINING]]/PROJECT_DATA[[#This Row],[MONTHLY_REVENUE]] * 52/ 12, 0)</f>
        <v>91</v>
      </c>
      <c r="U285" s="19">
        <v>88</v>
      </c>
      <c r="V285">
        <f>IF(OR(PROJECT_DATA[[#This Row],[DURATION_OVERRIDE]]="", PROJECT_DATA[[#This Row],[DURATION_OVERRIDE]]=0), PROJECT_DATA[[#This Row],[PREDICTED_DURATION]], PROJECT_DATA[[#This Row],[DURATION_OVERRIDE]])</f>
        <v>88</v>
      </c>
      <c r="W285" s="5">
        <f>IF(PROJECT_DATA[[#This Row],[DURATION]]=PROJECT_DATA[[#This Row],[PREDICTED_DURATION]], PROJECT_DATA[[#This Row],[MONTHLY_REVENUE]], PROJECT_DATA[[#This Row],[FEE_REMAINING]]/(PROJECT_DATA[[#This Row],[DURATION]]*12/52))</f>
        <v>21580.090665293508</v>
      </c>
      <c r="X285" s="9">
        <f>IF(PROJECT_DATA[[#This Row],[STATUS]]="Active", REFERENCE_DATA!$S$2+PROJECT_DATA[[#This Row],[DURATION]]*7, PROJECT_DATA[[#This Row],[START_DATE]]+PROJECT_DATA[[#This Row],[DURATION]]*7)</f>
        <v>46804</v>
      </c>
      <c r="Y285" s="13">
        <f>(ROUNDUP((PROJECT_DATA[[#This Row],[FEE_REMAINING]]*PROJECT_DATA[[#This Row],[PERCENT_ENG]]/REFERENCE_DATA!$Q$3/PROJECT_DATA[[#This Row],[DURATION]]), 0))/IF(PROJECT_DATA[[#This Row],[WORK_SCENARIO]]="", REFERENCE_DATA!$V$4, INDEX(WORK_RATES[ENGINEERING], MATCH(PROJECT_DATA[[#This Row],[WORK_SCENARIO]], WORK_RATES[SCENARIO], 0)))</f>
        <v>0.7</v>
      </c>
      <c r="Z285" s="13">
        <f>(ROUNDUP((PROJECT_DATA[[#This Row],[FEE_REMAINING]]*PROJECT_DATA[[#This Row],[PERCENT_PRODUCTION]]/REFERENCE_DATA!$Q$4/PROJECT_DATA[[#This Row],[DURATION]]), 0))/IF(PROJECT_DATA[[#This Row],[WORK_SCENARIO]]="", REFERENCE_DATA!$W$4, INDEX(WORK_RATES[PRODUCTION], MATCH(PROJECT_DATA[[#This Row],[WORK_SCENARIO]], WORK_RATES[SCENARIO], 0)))</f>
        <v>0.57499999999999996</v>
      </c>
    </row>
    <row r="286" spans="1:26">
      <c r="A286" s="19" t="s">
        <v>707</v>
      </c>
      <c r="B286" s="19" t="s">
        <v>38</v>
      </c>
      <c r="C286" s="19" t="s">
        <v>708</v>
      </c>
      <c r="D286" s="19" t="s">
        <v>201</v>
      </c>
      <c r="E286" s="19" t="s">
        <v>336</v>
      </c>
      <c r="F286" s="19" t="s">
        <v>42</v>
      </c>
      <c r="G286" s="19" t="s">
        <v>149</v>
      </c>
      <c r="H286" s="18">
        <v>46211</v>
      </c>
      <c r="I286" s="19" t="s">
        <v>35</v>
      </c>
      <c r="J286" s="20">
        <v>281423</v>
      </c>
      <c r="K286" s="21">
        <v>0.39958803357781858</v>
      </c>
      <c r="L286" s="2">
        <f>IF(PROJECT_DATA[[#This Row],[STATUS]]="Inactive", 0, PROJECT_DATA[[#This Row],[FEE]] * IF(PROJECT_DATA[[#This Row],[STATUS]]="Active", 1, PROJECT_DATA[[#This Row],[CONVERSION_RATE]]))</f>
        <v>112453.26317357043</v>
      </c>
      <c r="M286" s="20">
        <v>112453.26317357043</v>
      </c>
      <c r="N286" s="21">
        <v>0.53076596020698141</v>
      </c>
      <c r="O286" s="3">
        <f>1-PROJECT_DATA[[#This Row],[PERCENT_ENG]]</f>
        <v>0.46923403979301859</v>
      </c>
      <c r="P286" s="21" t="s">
        <v>62</v>
      </c>
      <c r="Q286" s="2" cm="1">
        <f t="array" ref="Q286">_xlfn.IFNA(INDEX(BURN_RATES[RATE], (MATCH(PROJECT_DATA[[#This Row],[FEE]], BURN_RATES[FEE], 1))+1), 1) * PROJECT_DATA[[#This Row],[FEE]]</f>
        <v>11256.92</v>
      </c>
      <c r="S286" s="2">
        <f>IF(OR(PROJECT_DATA[[#This Row],[PREDICTED_MONTHLY_REVENUE_OVERRIDE]]="", PROJECT_DATA[[#This Row],[PREDICTED_MONTHLY_REVENUE_OVERRIDE]]=0), PROJECT_DATA[[#This Row],[PREDICTED_MONTHLY_REVENUE]], PROJECT_DATA[[#This Row],[PREDICTED_MONTHLY_REVENUE_OVERRIDE]])</f>
        <v>11256.92</v>
      </c>
      <c r="T286">
        <f>ROUNDUP(PROJECT_DATA[[#This Row],[FEE_REMAINING]]/PROJECT_DATA[[#This Row],[MONTHLY_REVENUE]] * 52/ 12, 0)</f>
        <v>44</v>
      </c>
      <c r="U286" s="19">
        <v>42</v>
      </c>
      <c r="V286">
        <f>IF(OR(PROJECT_DATA[[#This Row],[DURATION_OVERRIDE]]="", PROJECT_DATA[[#This Row],[DURATION_OVERRIDE]]=0), PROJECT_DATA[[#This Row],[PREDICTED_DURATION]], PROJECT_DATA[[#This Row],[DURATION_OVERRIDE]])</f>
        <v>42</v>
      </c>
      <c r="W286" s="5">
        <f>IF(PROJECT_DATA[[#This Row],[DURATION]]=PROJECT_DATA[[#This Row],[PREDICTED_DURATION]], PROJECT_DATA[[#This Row],[MONTHLY_REVENUE]], PROJECT_DATA[[#This Row],[FEE_REMAINING]]/(PROJECT_DATA[[#This Row],[DURATION]]*12/52))</f>
        <v>11602.320803622348</v>
      </c>
      <c r="X286" s="9">
        <f>IF(PROJECT_DATA[[#This Row],[STATUS]]="Active", REFERENCE_DATA!$S$2+PROJECT_DATA[[#This Row],[DURATION]]*7, PROJECT_DATA[[#This Row],[START_DATE]]+PROJECT_DATA[[#This Row],[DURATION]]*7)</f>
        <v>46505</v>
      </c>
      <c r="Y286" s="13">
        <f>(ROUNDUP((PROJECT_DATA[[#This Row],[FEE_REMAINING]]*PROJECT_DATA[[#This Row],[PERCENT_ENG]]/REFERENCE_DATA!$Q$3/PROJECT_DATA[[#This Row],[DURATION]]), 0))/IF(PROJECT_DATA[[#This Row],[WORK_SCENARIO]]="", REFERENCE_DATA!$V$4, INDEX(WORK_RATES[ENGINEERING], MATCH(PROJECT_DATA[[#This Row],[WORK_SCENARIO]], WORK_RATES[SCENARIO], 0)))</f>
        <v>0.33333333333333331</v>
      </c>
      <c r="Z286" s="13">
        <f>(ROUNDUP((PROJECT_DATA[[#This Row],[FEE_REMAINING]]*PROJECT_DATA[[#This Row],[PERCENT_PRODUCTION]]/REFERENCE_DATA!$Q$4/PROJECT_DATA[[#This Row],[DURATION]]), 0))/IF(PROJECT_DATA[[#This Row],[WORK_SCENARIO]]="", REFERENCE_DATA!$W$4, INDEX(WORK_RATES[PRODUCTION], MATCH(PROJECT_DATA[[#This Row],[WORK_SCENARIO]], WORK_RATES[SCENARIO], 0)))</f>
        <v>0.30952380952380953</v>
      </c>
    </row>
    <row r="287" spans="1:26">
      <c r="A287" s="19" t="s">
        <v>709</v>
      </c>
      <c r="B287" s="19" t="s">
        <v>38</v>
      </c>
      <c r="C287" s="19" t="s">
        <v>710</v>
      </c>
      <c r="D287" s="19" t="s">
        <v>172</v>
      </c>
      <c r="E287" s="19" t="s">
        <v>255</v>
      </c>
      <c r="F287" s="19" t="s">
        <v>88</v>
      </c>
      <c r="G287" s="19" t="s">
        <v>67</v>
      </c>
      <c r="H287" s="18">
        <v>45934</v>
      </c>
      <c r="I287" s="19" t="s">
        <v>50</v>
      </c>
      <c r="J287" s="20">
        <v>625826</v>
      </c>
      <c r="K287" s="21">
        <v>0.65392917058230593</v>
      </c>
      <c r="L287" s="2">
        <f>IF(PROJECT_DATA[[#This Row],[STATUS]]="Inactive", 0, PROJECT_DATA[[#This Row],[FEE]] * IF(PROJECT_DATA[[#This Row],[STATUS]]="Active", 1, PROJECT_DATA[[#This Row],[CONVERSION_RATE]]))</f>
        <v>409245.87710884219</v>
      </c>
      <c r="M287" s="20">
        <v>409245.87710884219</v>
      </c>
      <c r="N287" s="21">
        <v>0.75671848857967505</v>
      </c>
      <c r="O287" s="3">
        <f>1-PROJECT_DATA[[#This Row],[PERCENT_ENG]]</f>
        <v>0.24328151142032495</v>
      </c>
      <c r="P287" s="21" t="s">
        <v>36</v>
      </c>
      <c r="Q287" s="2" cm="1">
        <f t="array" ref="Q287">_xlfn.IFNA(INDEX(BURN_RATES[RATE], (MATCH(PROJECT_DATA[[#This Row],[FEE]], BURN_RATES[FEE], 1))+1), 1) * PROJECT_DATA[[#This Row],[FEE]]</f>
        <v>21903.910000000003</v>
      </c>
      <c r="S287" s="2">
        <f>IF(OR(PROJECT_DATA[[#This Row],[PREDICTED_MONTHLY_REVENUE_OVERRIDE]]="", PROJECT_DATA[[#This Row],[PREDICTED_MONTHLY_REVENUE_OVERRIDE]]=0), PROJECT_DATA[[#This Row],[PREDICTED_MONTHLY_REVENUE]], PROJECT_DATA[[#This Row],[PREDICTED_MONTHLY_REVENUE_OVERRIDE]])</f>
        <v>21903.910000000003</v>
      </c>
      <c r="T287">
        <f>ROUNDUP(PROJECT_DATA[[#This Row],[FEE_REMAINING]]/PROJECT_DATA[[#This Row],[MONTHLY_REVENUE]] * 52/ 12, 0)</f>
        <v>81</v>
      </c>
      <c r="U287" s="19"/>
      <c r="V287">
        <f>IF(OR(PROJECT_DATA[[#This Row],[DURATION_OVERRIDE]]="", PROJECT_DATA[[#This Row],[DURATION_OVERRIDE]]=0), PROJECT_DATA[[#This Row],[PREDICTED_DURATION]], PROJECT_DATA[[#This Row],[DURATION_OVERRIDE]])</f>
        <v>81</v>
      </c>
      <c r="W287" s="5">
        <f>IF(PROJECT_DATA[[#This Row],[DURATION]]=PROJECT_DATA[[#This Row],[PREDICTED_DURATION]], PROJECT_DATA[[#This Row],[MONTHLY_REVENUE]], PROJECT_DATA[[#This Row],[FEE_REMAINING]]/(PROJECT_DATA[[#This Row],[DURATION]]*12/52))</f>
        <v>21903.910000000003</v>
      </c>
      <c r="X287" s="9">
        <f>IF(PROJECT_DATA[[#This Row],[STATUS]]="Active", REFERENCE_DATA!$S$2+PROJECT_DATA[[#This Row],[DURATION]]*7, PROJECT_DATA[[#This Row],[START_DATE]]+PROJECT_DATA[[#This Row],[DURATION]]*7)</f>
        <v>46501</v>
      </c>
      <c r="Y287" s="13">
        <f>(ROUNDUP((PROJECT_DATA[[#This Row],[FEE_REMAINING]]*PROJECT_DATA[[#This Row],[PERCENT_ENG]]/REFERENCE_DATA!$Q$3/PROJECT_DATA[[#This Row],[DURATION]]), 0))/IF(PROJECT_DATA[[#This Row],[WORK_SCENARIO]]="", REFERENCE_DATA!$V$4, INDEX(WORK_RATES[ENGINEERING], MATCH(PROJECT_DATA[[#This Row],[WORK_SCENARIO]], WORK_RATES[SCENARIO], 0)))</f>
        <v>0.78</v>
      </c>
      <c r="Z287" s="13">
        <f>(ROUNDUP((PROJECT_DATA[[#This Row],[FEE_REMAINING]]*PROJECT_DATA[[#This Row],[PERCENT_PRODUCTION]]/REFERENCE_DATA!$Q$4/PROJECT_DATA[[#This Row],[DURATION]]), 0))/IF(PROJECT_DATA[[#This Row],[WORK_SCENARIO]]="", REFERENCE_DATA!$W$4, INDEX(WORK_RATES[PRODUCTION], MATCH(PROJECT_DATA[[#This Row],[WORK_SCENARIO]], WORK_RATES[SCENARIO], 0)))</f>
        <v>0.29545454545454547</v>
      </c>
    </row>
    <row r="288" spans="1:26">
      <c r="A288" s="19" t="s">
        <v>711</v>
      </c>
      <c r="B288" s="19" t="s">
        <v>38</v>
      </c>
      <c r="C288" s="19" t="s">
        <v>712</v>
      </c>
      <c r="D288" s="19" t="s">
        <v>47</v>
      </c>
      <c r="E288" s="19" t="s">
        <v>305</v>
      </c>
      <c r="F288" s="19" t="s">
        <v>42</v>
      </c>
      <c r="G288" s="19" t="s">
        <v>49</v>
      </c>
      <c r="H288" s="18">
        <v>46182</v>
      </c>
      <c r="I288" s="19" t="s">
        <v>107</v>
      </c>
      <c r="J288" s="20">
        <v>200586</v>
      </c>
      <c r="K288" s="21">
        <v>0.16032283191791233</v>
      </c>
      <c r="L288" s="2">
        <f>IF(PROJECT_DATA[[#This Row],[STATUS]]="Inactive", 0, PROJECT_DATA[[#This Row],[FEE]] * IF(PROJECT_DATA[[#This Row],[STATUS]]="Active", 1, PROJECT_DATA[[#This Row],[CONVERSION_RATE]]))</f>
        <v>32158.515563086363</v>
      </c>
      <c r="M288" s="20">
        <v>32158.515563086363</v>
      </c>
      <c r="N288" s="21">
        <v>0.5523110011793515</v>
      </c>
      <c r="O288" s="3">
        <f>1-PROJECT_DATA[[#This Row],[PERCENT_ENG]]</f>
        <v>0.4476889988206485</v>
      </c>
      <c r="P288" s="21" t="s">
        <v>62</v>
      </c>
      <c r="Q288" s="2" cm="1">
        <f t="array" ref="Q288">_xlfn.IFNA(INDEX(BURN_RATES[RATE], (MATCH(PROJECT_DATA[[#This Row],[FEE]], BURN_RATES[FEE], 1))+1), 1) * PROJECT_DATA[[#This Row],[FEE]]</f>
        <v>10029.300000000001</v>
      </c>
      <c r="S288" s="2">
        <f>IF(OR(PROJECT_DATA[[#This Row],[PREDICTED_MONTHLY_REVENUE_OVERRIDE]]="", PROJECT_DATA[[#This Row],[PREDICTED_MONTHLY_REVENUE_OVERRIDE]]=0), PROJECT_DATA[[#This Row],[PREDICTED_MONTHLY_REVENUE]], PROJECT_DATA[[#This Row],[PREDICTED_MONTHLY_REVENUE_OVERRIDE]])</f>
        <v>10029.300000000001</v>
      </c>
      <c r="T288">
        <f>ROUNDUP(PROJECT_DATA[[#This Row],[FEE_REMAINING]]/PROJECT_DATA[[#This Row],[MONTHLY_REVENUE]] * 52/ 12, 0)</f>
        <v>14</v>
      </c>
      <c r="U288" s="19">
        <v>13</v>
      </c>
      <c r="V288">
        <f>IF(OR(PROJECT_DATA[[#This Row],[DURATION_OVERRIDE]]="", PROJECT_DATA[[#This Row],[DURATION_OVERRIDE]]=0), PROJECT_DATA[[#This Row],[PREDICTED_DURATION]], PROJECT_DATA[[#This Row],[DURATION_OVERRIDE]])</f>
        <v>13</v>
      </c>
      <c r="W288" s="5">
        <f>IF(PROJECT_DATA[[#This Row],[DURATION]]=PROJECT_DATA[[#This Row],[PREDICTED_DURATION]], PROJECT_DATA[[#This Row],[MONTHLY_REVENUE]], PROJECT_DATA[[#This Row],[FEE_REMAINING]]/(PROJECT_DATA[[#This Row],[DURATION]]*12/52))</f>
        <v>10719.505187695455</v>
      </c>
      <c r="X288" s="9">
        <f>IF(PROJECT_DATA[[#This Row],[STATUS]]="Active", REFERENCE_DATA!$S$2+PROJECT_DATA[[#This Row],[DURATION]]*7, PROJECT_DATA[[#This Row],[START_DATE]]+PROJECT_DATA[[#This Row],[DURATION]]*7)</f>
        <v>46273</v>
      </c>
      <c r="Y288" s="13">
        <f>(ROUNDUP((PROJECT_DATA[[#This Row],[FEE_REMAINING]]*PROJECT_DATA[[#This Row],[PERCENT_ENG]]/REFERENCE_DATA!$Q$3/PROJECT_DATA[[#This Row],[DURATION]]), 0))/IF(PROJECT_DATA[[#This Row],[WORK_SCENARIO]]="", REFERENCE_DATA!$V$4, INDEX(WORK_RATES[ENGINEERING], MATCH(PROJECT_DATA[[#This Row],[WORK_SCENARIO]], WORK_RATES[SCENARIO], 0)))</f>
        <v>0.31111111111111112</v>
      </c>
      <c r="Z288" s="13">
        <f>(ROUNDUP((PROJECT_DATA[[#This Row],[FEE_REMAINING]]*PROJECT_DATA[[#This Row],[PERCENT_PRODUCTION]]/REFERENCE_DATA!$Q$4/PROJECT_DATA[[#This Row],[DURATION]]), 0))/IF(PROJECT_DATA[[#This Row],[WORK_SCENARIO]]="", REFERENCE_DATA!$W$4, INDEX(WORK_RATES[PRODUCTION], MATCH(PROJECT_DATA[[#This Row],[WORK_SCENARIO]], WORK_RATES[SCENARIO], 0)))</f>
        <v>0.2857142857142857</v>
      </c>
    </row>
    <row r="289" spans="1:26">
      <c r="A289" s="19" t="s">
        <v>713</v>
      </c>
      <c r="B289" s="19" t="s">
        <v>38</v>
      </c>
      <c r="C289" s="19" t="s">
        <v>714</v>
      </c>
      <c r="D289" s="19" t="s">
        <v>130</v>
      </c>
      <c r="E289" s="19" t="s">
        <v>141</v>
      </c>
      <c r="F289" s="19" t="s">
        <v>55</v>
      </c>
      <c r="G289" s="19" t="s">
        <v>49</v>
      </c>
      <c r="H289" s="18">
        <v>46212</v>
      </c>
      <c r="I289" s="19" t="s">
        <v>177</v>
      </c>
      <c r="J289" s="20">
        <v>501297</v>
      </c>
      <c r="K289" s="21">
        <v>0.40047168212507023</v>
      </c>
      <c r="L289" s="2">
        <f>IF(PROJECT_DATA[[#This Row],[STATUS]]="Inactive", 0, PROJECT_DATA[[#This Row],[FEE]] * IF(PROJECT_DATA[[#This Row],[STATUS]]="Active", 1, PROJECT_DATA[[#This Row],[CONVERSION_RATE]]))</f>
        <v>200755.25283425133</v>
      </c>
      <c r="M289" s="20">
        <v>200755.25283425133</v>
      </c>
      <c r="N289" s="21">
        <v>0.40348365077824777</v>
      </c>
      <c r="O289" s="3">
        <f>1-PROJECT_DATA[[#This Row],[PERCENT_ENG]]</f>
        <v>0.59651634922175223</v>
      </c>
      <c r="P289" s="21" t="s">
        <v>44</v>
      </c>
      <c r="Q289" s="2" cm="1">
        <f t="array" ref="Q289">_xlfn.IFNA(INDEX(BURN_RATES[RATE], (MATCH(PROJECT_DATA[[#This Row],[FEE]], BURN_RATES[FEE], 1))+1), 1) * PROJECT_DATA[[#This Row],[FEE]]</f>
        <v>17545.395</v>
      </c>
      <c r="S289" s="2">
        <f>IF(OR(PROJECT_DATA[[#This Row],[PREDICTED_MONTHLY_REVENUE_OVERRIDE]]="", PROJECT_DATA[[#This Row],[PREDICTED_MONTHLY_REVENUE_OVERRIDE]]=0), PROJECT_DATA[[#This Row],[PREDICTED_MONTHLY_REVENUE]], PROJECT_DATA[[#This Row],[PREDICTED_MONTHLY_REVENUE_OVERRIDE]])</f>
        <v>17545.395</v>
      </c>
      <c r="T289">
        <f>ROUNDUP(PROJECT_DATA[[#This Row],[FEE_REMAINING]]/PROJECT_DATA[[#This Row],[MONTHLY_REVENUE]] * 52/ 12, 0)</f>
        <v>50</v>
      </c>
      <c r="U289" s="19">
        <v>42</v>
      </c>
      <c r="V289">
        <f>IF(OR(PROJECT_DATA[[#This Row],[DURATION_OVERRIDE]]="", PROJECT_DATA[[#This Row],[DURATION_OVERRIDE]]=0), PROJECT_DATA[[#This Row],[PREDICTED_DURATION]], PROJECT_DATA[[#This Row],[DURATION_OVERRIDE]])</f>
        <v>42</v>
      </c>
      <c r="W289" s="5">
        <f>IF(PROJECT_DATA[[#This Row],[DURATION]]=PROJECT_DATA[[#This Row],[PREDICTED_DURATION]], PROJECT_DATA[[#This Row],[MONTHLY_REVENUE]], PROJECT_DATA[[#This Row],[FEE_REMAINING]]/(PROJECT_DATA[[#This Row],[DURATION]]*12/52))</f>
        <v>20712.84354639101</v>
      </c>
      <c r="X289" s="9">
        <f>IF(PROJECT_DATA[[#This Row],[STATUS]]="Active", REFERENCE_DATA!$S$2+PROJECT_DATA[[#This Row],[DURATION]]*7, PROJECT_DATA[[#This Row],[START_DATE]]+PROJECT_DATA[[#This Row],[DURATION]]*7)</f>
        <v>46506</v>
      </c>
      <c r="Y289" s="13">
        <f>(ROUNDUP((PROJECT_DATA[[#This Row],[FEE_REMAINING]]*PROJECT_DATA[[#This Row],[PERCENT_ENG]]/REFERENCE_DATA!$Q$3/PROJECT_DATA[[#This Row],[DURATION]]), 0))/IF(PROJECT_DATA[[#This Row],[WORK_SCENARIO]]="", REFERENCE_DATA!$V$4, INDEX(WORK_RATES[ENGINEERING], MATCH(PROJECT_DATA[[#This Row],[WORK_SCENARIO]], WORK_RATES[SCENARIO], 0)))</f>
        <v>0.5</v>
      </c>
      <c r="Z289" s="13">
        <f>(ROUNDUP((PROJECT_DATA[[#This Row],[FEE_REMAINING]]*PROJECT_DATA[[#This Row],[PERCENT_PRODUCTION]]/REFERENCE_DATA!$Q$4/PROJECT_DATA[[#This Row],[DURATION]]), 0))/IF(PROJECT_DATA[[#This Row],[WORK_SCENARIO]]="", REFERENCE_DATA!$W$4, INDEX(WORK_RATES[PRODUCTION], MATCH(PROJECT_DATA[[#This Row],[WORK_SCENARIO]], WORK_RATES[SCENARIO], 0)))</f>
        <v>0.72499999999999998</v>
      </c>
    </row>
    <row r="290" spans="1:26">
      <c r="A290" s="19" t="s">
        <v>715</v>
      </c>
      <c r="B290" s="19" t="s">
        <v>29</v>
      </c>
      <c r="C290" s="19" t="s">
        <v>716</v>
      </c>
      <c r="D290" s="19" t="s">
        <v>86</v>
      </c>
      <c r="E290" s="19" t="s">
        <v>433</v>
      </c>
      <c r="F290" s="19" t="s">
        <v>77</v>
      </c>
      <c r="G290" s="19" t="s">
        <v>49</v>
      </c>
      <c r="H290" s="18">
        <v>45813</v>
      </c>
      <c r="I290" s="19" t="s">
        <v>107</v>
      </c>
      <c r="J290" s="20">
        <v>547418</v>
      </c>
      <c r="K290" s="21">
        <v>1</v>
      </c>
      <c r="L290" s="2">
        <f>IF(PROJECT_DATA[[#This Row],[STATUS]]="Inactive", 0, PROJECT_DATA[[#This Row],[FEE]] * IF(PROJECT_DATA[[#This Row],[STATUS]]="Active", 1, PROJECT_DATA[[#This Row],[CONVERSION_RATE]]))</f>
        <v>547418</v>
      </c>
      <c r="M290" s="20">
        <v>131967</v>
      </c>
      <c r="N290" s="21">
        <v>0.60102120854984808</v>
      </c>
      <c r="O290" s="3">
        <f>1-PROJECT_DATA[[#This Row],[PERCENT_ENG]]</f>
        <v>0.39897879145015192</v>
      </c>
      <c r="P290" s="21" t="s">
        <v>44</v>
      </c>
      <c r="Q290" s="2" cm="1">
        <f t="array" ref="Q290">_xlfn.IFNA(INDEX(BURN_RATES[RATE], (MATCH(PROJECT_DATA[[#This Row],[FEE]], BURN_RATES[FEE], 1))+1), 1) * PROJECT_DATA[[#This Row],[FEE]]</f>
        <v>19159.63</v>
      </c>
      <c r="S290" s="2">
        <f>IF(OR(PROJECT_DATA[[#This Row],[PREDICTED_MONTHLY_REVENUE_OVERRIDE]]="", PROJECT_DATA[[#This Row],[PREDICTED_MONTHLY_REVENUE_OVERRIDE]]=0), PROJECT_DATA[[#This Row],[PREDICTED_MONTHLY_REVENUE]], PROJECT_DATA[[#This Row],[PREDICTED_MONTHLY_REVENUE_OVERRIDE]])</f>
        <v>19159.63</v>
      </c>
      <c r="T290">
        <f>ROUNDUP(PROJECT_DATA[[#This Row],[FEE_REMAINING]]/PROJECT_DATA[[#This Row],[MONTHLY_REVENUE]] * 52/ 12, 0)</f>
        <v>30</v>
      </c>
      <c r="U290" s="19">
        <v>29</v>
      </c>
      <c r="V290">
        <f>IF(OR(PROJECT_DATA[[#This Row],[DURATION_OVERRIDE]]="", PROJECT_DATA[[#This Row],[DURATION_OVERRIDE]]=0), PROJECT_DATA[[#This Row],[PREDICTED_DURATION]], PROJECT_DATA[[#This Row],[DURATION_OVERRIDE]])</f>
        <v>29</v>
      </c>
      <c r="W290" s="5">
        <f>IF(PROJECT_DATA[[#This Row],[DURATION]]=PROJECT_DATA[[#This Row],[PREDICTED_DURATION]], PROJECT_DATA[[#This Row],[MONTHLY_REVENUE]], PROJECT_DATA[[#This Row],[FEE_REMAINING]]/(PROJECT_DATA[[#This Row],[DURATION]]*12/52))</f>
        <v>19719.206896551725</v>
      </c>
      <c r="X290" s="9">
        <f ca="1">IF(PROJECT_DATA[[#This Row],[STATUS]]="Active", REFERENCE_DATA!$S$2+PROJECT_DATA[[#This Row],[DURATION]]*7, PROJECT_DATA[[#This Row],[START_DATE]]+PROJECT_DATA[[#This Row],[DURATION]]*7)</f>
        <v>46280</v>
      </c>
      <c r="Y290" s="13">
        <f>(ROUNDUP((PROJECT_DATA[[#This Row],[FEE_REMAINING]]*PROJECT_DATA[[#This Row],[PERCENT_ENG]]/REFERENCE_DATA!$Q$3/PROJECT_DATA[[#This Row],[DURATION]]), 0))/IF(PROJECT_DATA[[#This Row],[WORK_SCENARIO]]="", REFERENCE_DATA!$V$4, INDEX(WORK_RATES[ENGINEERING], MATCH(PROJECT_DATA[[#This Row],[WORK_SCENARIO]], WORK_RATES[SCENARIO], 0)))</f>
        <v>0.7</v>
      </c>
      <c r="Z290" s="13">
        <f>(ROUNDUP((PROJECT_DATA[[#This Row],[FEE_REMAINING]]*PROJECT_DATA[[#This Row],[PERCENT_PRODUCTION]]/REFERENCE_DATA!$Q$4/PROJECT_DATA[[#This Row],[DURATION]]), 0))/IF(PROJECT_DATA[[#This Row],[WORK_SCENARIO]]="", REFERENCE_DATA!$W$4, INDEX(WORK_RATES[PRODUCTION], MATCH(PROJECT_DATA[[#This Row],[WORK_SCENARIO]], WORK_RATES[SCENARIO], 0)))</f>
        <v>0.47499999999999998</v>
      </c>
    </row>
    <row r="291" spans="1:26">
      <c r="A291" s="19" t="s">
        <v>717</v>
      </c>
      <c r="B291" s="19" t="s">
        <v>38</v>
      </c>
      <c r="C291" s="19" t="s">
        <v>718</v>
      </c>
      <c r="D291" s="19" t="s">
        <v>31</v>
      </c>
      <c r="E291" s="19" t="s">
        <v>277</v>
      </c>
      <c r="F291" s="19" t="s">
        <v>42</v>
      </c>
      <c r="G291" s="19" t="s">
        <v>67</v>
      </c>
      <c r="H291" s="18">
        <v>46073</v>
      </c>
      <c r="I291" s="19" t="s">
        <v>166</v>
      </c>
      <c r="J291" s="20">
        <v>329788</v>
      </c>
      <c r="K291" s="21">
        <v>0.49858428053418424</v>
      </c>
      <c r="L291" s="2">
        <f>IF(PROJECT_DATA[[#This Row],[STATUS]]="Inactive", 0, PROJECT_DATA[[#This Row],[FEE]] * IF(PROJECT_DATA[[#This Row],[STATUS]]="Active", 1, PROJECT_DATA[[#This Row],[CONVERSION_RATE]]))</f>
        <v>164427.11270880754</v>
      </c>
      <c r="M291" s="20">
        <v>164427.11270880754</v>
      </c>
      <c r="N291" s="21">
        <v>0.60635569259103506</v>
      </c>
      <c r="O291" s="3">
        <f>1-PROJECT_DATA[[#This Row],[PERCENT_ENG]]</f>
        <v>0.39364430740896494</v>
      </c>
      <c r="P291" s="21" t="s">
        <v>36</v>
      </c>
      <c r="Q291" s="2" cm="1">
        <f t="array" ref="Q291">_xlfn.IFNA(INDEX(BURN_RATES[RATE], (MATCH(PROJECT_DATA[[#This Row],[FEE]], BURN_RATES[FEE], 1))+1), 1) * PROJECT_DATA[[#This Row],[FEE]]</f>
        <v>13191.52</v>
      </c>
      <c r="S291" s="2">
        <f>IF(OR(PROJECT_DATA[[#This Row],[PREDICTED_MONTHLY_REVENUE_OVERRIDE]]="", PROJECT_DATA[[#This Row],[PREDICTED_MONTHLY_REVENUE_OVERRIDE]]=0), PROJECT_DATA[[#This Row],[PREDICTED_MONTHLY_REVENUE]], PROJECT_DATA[[#This Row],[PREDICTED_MONTHLY_REVENUE_OVERRIDE]])</f>
        <v>13191.52</v>
      </c>
      <c r="T291">
        <f>ROUNDUP(PROJECT_DATA[[#This Row],[FEE_REMAINING]]/PROJECT_DATA[[#This Row],[MONTHLY_REVENUE]] * 52/ 12, 0)</f>
        <v>55</v>
      </c>
      <c r="U291" s="19">
        <v>46</v>
      </c>
      <c r="V291">
        <f>IF(OR(PROJECT_DATA[[#This Row],[DURATION_OVERRIDE]]="", PROJECT_DATA[[#This Row],[DURATION_OVERRIDE]]=0), PROJECT_DATA[[#This Row],[PREDICTED_DURATION]], PROJECT_DATA[[#This Row],[DURATION_OVERRIDE]])</f>
        <v>46</v>
      </c>
      <c r="W291" s="5">
        <f>IF(PROJECT_DATA[[#This Row],[DURATION]]=PROJECT_DATA[[#This Row],[PREDICTED_DURATION]], PROJECT_DATA[[#This Row],[MONTHLY_REVENUE]], PROJECT_DATA[[#This Row],[FEE_REMAINING]]/(PROJECT_DATA[[#This Row],[DURATION]]*12/52))</f>
        <v>15489.510617496364</v>
      </c>
      <c r="X291" s="9">
        <f>IF(PROJECT_DATA[[#This Row],[STATUS]]="Active", REFERENCE_DATA!$S$2+PROJECT_DATA[[#This Row],[DURATION]]*7, PROJECT_DATA[[#This Row],[START_DATE]]+PROJECT_DATA[[#This Row],[DURATION]]*7)</f>
        <v>46395</v>
      </c>
      <c r="Y291" s="13">
        <f>(ROUNDUP((PROJECT_DATA[[#This Row],[FEE_REMAINING]]*PROJECT_DATA[[#This Row],[PERCENT_ENG]]/REFERENCE_DATA!$Q$3/PROJECT_DATA[[#This Row],[DURATION]]), 0))/IF(PROJECT_DATA[[#This Row],[WORK_SCENARIO]]="", REFERENCE_DATA!$V$4, INDEX(WORK_RATES[ENGINEERING], MATCH(PROJECT_DATA[[#This Row],[WORK_SCENARIO]], WORK_RATES[SCENARIO], 0)))</f>
        <v>0.44</v>
      </c>
      <c r="Z291" s="13">
        <f>(ROUNDUP((PROJECT_DATA[[#This Row],[FEE_REMAINING]]*PROJECT_DATA[[#This Row],[PERCENT_PRODUCTION]]/REFERENCE_DATA!$Q$4/PROJECT_DATA[[#This Row],[DURATION]]), 0))/IF(PROJECT_DATA[[#This Row],[WORK_SCENARIO]]="", REFERENCE_DATA!$W$4, INDEX(WORK_RATES[PRODUCTION], MATCH(PROJECT_DATA[[#This Row],[WORK_SCENARIO]], WORK_RATES[SCENARIO], 0)))</f>
        <v>0.34090909090909088</v>
      </c>
    </row>
    <row r="292" spans="1:26">
      <c r="A292" s="19" t="s">
        <v>719</v>
      </c>
      <c r="B292" s="19" t="s">
        <v>29</v>
      </c>
      <c r="C292" s="19" t="s">
        <v>720</v>
      </c>
      <c r="D292" s="19" t="s">
        <v>101</v>
      </c>
      <c r="E292" s="19" t="s">
        <v>41</v>
      </c>
      <c r="F292" s="19" t="s">
        <v>88</v>
      </c>
      <c r="G292" s="19" t="s">
        <v>67</v>
      </c>
      <c r="H292" s="18">
        <v>45808</v>
      </c>
      <c r="I292" s="19" t="s">
        <v>50</v>
      </c>
      <c r="J292" s="20">
        <v>534590</v>
      </c>
      <c r="K292" s="21">
        <v>1</v>
      </c>
      <c r="L292" s="2">
        <f>IF(PROJECT_DATA[[#This Row],[STATUS]]="Inactive", 0, PROJECT_DATA[[#This Row],[FEE]] * IF(PROJECT_DATA[[#This Row],[STATUS]]="Active", 1, PROJECT_DATA[[#This Row],[CONVERSION_RATE]]))</f>
        <v>534590</v>
      </c>
      <c r="M292" s="20">
        <v>6194</v>
      </c>
      <c r="N292" s="21">
        <v>0.66724781629891505</v>
      </c>
      <c r="O292" s="3">
        <f>1-PROJECT_DATA[[#This Row],[PERCENT_ENG]]</f>
        <v>0.33275218370108495</v>
      </c>
      <c r="P292" s="21" t="s">
        <v>44</v>
      </c>
      <c r="Q292" s="2" cm="1">
        <f t="array" ref="Q292">_xlfn.IFNA(INDEX(BURN_RATES[RATE], (MATCH(PROJECT_DATA[[#This Row],[FEE]], BURN_RATES[FEE], 1))+1), 1) * PROJECT_DATA[[#This Row],[FEE]]</f>
        <v>18710.650000000001</v>
      </c>
      <c r="S292" s="2">
        <f>IF(OR(PROJECT_DATA[[#This Row],[PREDICTED_MONTHLY_REVENUE_OVERRIDE]]="", PROJECT_DATA[[#This Row],[PREDICTED_MONTHLY_REVENUE_OVERRIDE]]=0), PROJECT_DATA[[#This Row],[PREDICTED_MONTHLY_REVENUE]], PROJECT_DATA[[#This Row],[PREDICTED_MONTHLY_REVENUE_OVERRIDE]])</f>
        <v>18710.650000000001</v>
      </c>
      <c r="T292">
        <f>ROUNDUP(PROJECT_DATA[[#This Row],[FEE_REMAINING]]/PROJECT_DATA[[#This Row],[MONTHLY_REVENUE]] * 52/ 12, 0)</f>
        <v>2</v>
      </c>
      <c r="U292" s="19">
        <v>1</v>
      </c>
      <c r="V292">
        <f>IF(OR(PROJECT_DATA[[#This Row],[DURATION_OVERRIDE]]="", PROJECT_DATA[[#This Row],[DURATION_OVERRIDE]]=0), PROJECT_DATA[[#This Row],[PREDICTED_DURATION]], PROJECT_DATA[[#This Row],[DURATION_OVERRIDE]])</f>
        <v>1</v>
      </c>
      <c r="W292" s="5">
        <f>IF(PROJECT_DATA[[#This Row],[DURATION]]=PROJECT_DATA[[#This Row],[PREDICTED_DURATION]], PROJECT_DATA[[#This Row],[MONTHLY_REVENUE]], PROJECT_DATA[[#This Row],[FEE_REMAINING]]/(PROJECT_DATA[[#This Row],[DURATION]]*12/52))</f>
        <v>26840.666666666664</v>
      </c>
      <c r="X292" s="9">
        <f ca="1">IF(PROJECT_DATA[[#This Row],[STATUS]]="Active", REFERENCE_DATA!$S$2+PROJECT_DATA[[#This Row],[DURATION]]*7, PROJECT_DATA[[#This Row],[START_DATE]]+PROJECT_DATA[[#This Row],[DURATION]]*7)</f>
        <v>46084</v>
      </c>
      <c r="Y292" s="13">
        <f>(ROUNDUP((PROJECT_DATA[[#This Row],[FEE_REMAINING]]*PROJECT_DATA[[#This Row],[PERCENT_ENG]]/REFERENCE_DATA!$Q$3/PROJECT_DATA[[#This Row],[DURATION]]), 0))/IF(PROJECT_DATA[[#This Row],[WORK_SCENARIO]]="", REFERENCE_DATA!$V$4, INDEX(WORK_RATES[ENGINEERING], MATCH(PROJECT_DATA[[#This Row],[WORK_SCENARIO]], WORK_RATES[SCENARIO], 0)))</f>
        <v>1.05</v>
      </c>
      <c r="Z292" s="13">
        <f>(ROUNDUP((PROJECT_DATA[[#This Row],[FEE_REMAINING]]*PROJECT_DATA[[#This Row],[PERCENT_PRODUCTION]]/REFERENCE_DATA!$Q$4/PROJECT_DATA[[#This Row],[DURATION]]), 0))/IF(PROJECT_DATA[[#This Row],[WORK_SCENARIO]]="", REFERENCE_DATA!$W$4, INDEX(WORK_RATES[PRODUCTION], MATCH(PROJECT_DATA[[#This Row],[WORK_SCENARIO]], WORK_RATES[SCENARIO], 0)))</f>
        <v>0.52500000000000002</v>
      </c>
    </row>
    <row r="293" spans="1:26">
      <c r="A293" s="19" t="s">
        <v>721</v>
      </c>
      <c r="B293" s="19" t="s">
        <v>29</v>
      </c>
      <c r="C293" s="19" t="s">
        <v>722</v>
      </c>
      <c r="D293" s="19" t="s">
        <v>152</v>
      </c>
      <c r="E293" s="19" t="s">
        <v>288</v>
      </c>
      <c r="F293" s="19" t="s">
        <v>42</v>
      </c>
      <c r="G293" s="19" t="s">
        <v>56</v>
      </c>
      <c r="H293" s="18">
        <v>45832</v>
      </c>
      <c r="I293" s="19" t="s">
        <v>107</v>
      </c>
      <c r="J293" s="20">
        <v>54594</v>
      </c>
      <c r="K293" s="21">
        <v>1</v>
      </c>
      <c r="L293" s="2">
        <f>IF(PROJECT_DATA[[#This Row],[STATUS]]="Inactive", 0, PROJECT_DATA[[#This Row],[FEE]] * IF(PROJECT_DATA[[#This Row],[STATUS]]="Active", 1, PROJECT_DATA[[#This Row],[CONVERSION_RATE]]))</f>
        <v>54594</v>
      </c>
      <c r="M293" s="20">
        <v>21794</v>
      </c>
      <c r="N293" s="21">
        <v>0.53334105138218757</v>
      </c>
      <c r="O293" s="3">
        <f>1-PROJECT_DATA[[#This Row],[PERCENT_ENG]]</f>
        <v>0.46665894861781243</v>
      </c>
      <c r="P293" s="21" t="s">
        <v>44</v>
      </c>
      <c r="Q293" s="2" cm="1">
        <f t="array" ref="Q293">_xlfn.IFNA(INDEX(BURN_RATES[RATE], (MATCH(PROJECT_DATA[[#This Row],[FEE]], BURN_RATES[FEE], 1))+1), 1) * PROJECT_DATA[[#This Row],[FEE]]</f>
        <v>10918.800000000001</v>
      </c>
      <c r="S293" s="2">
        <f>IF(OR(PROJECT_DATA[[#This Row],[PREDICTED_MONTHLY_REVENUE_OVERRIDE]]="", PROJECT_DATA[[#This Row],[PREDICTED_MONTHLY_REVENUE_OVERRIDE]]=0), PROJECT_DATA[[#This Row],[PREDICTED_MONTHLY_REVENUE]], PROJECT_DATA[[#This Row],[PREDICTED_MONTHLY_REVENUE_OVERRIDE]])</f>
        <v>10918.800000000001</v>
      </c>
      <c r="T293">
        <f>ROUNDUP(PROJECT_DATA[[#This Row],[FEE_REMAINING]]/PROJECT_DATA[[#This Row],[MONTHLY_REVENUE]] * 52/ 12, 0)</f>
        <v>9</v>
      </c>
      <c r="U293" s="19">
        <v>7</v>
      </c>
      <c r="V293">
        <f>IF(OR(PROJECT_DATA[[#This Row],[DURATION_OVERRIDE]]="", PROJECT_DATA[[#This Row],[DURATION_OVERRIDE]]=0), PROJECT_DATA[[#This Row],[PREDICTED_DURATION]], PROJECT_DATA[[#This Row],[DURATION_OVERRIDE]])</f>
        <v>7</v>
      </c>
      <c r="W293" s="5">
        <f>IF(PROJECT_DATA[[#This Row],[DURATION]]=PROJECT_DATA[[#This Row],[PREDICTED_DURATION]], PROJECT_DATA[[#This Row],[MONTHLY_REVENUE]], PROJECT_DATA[[#This Row],[FEE_REMAINING]]/(PROJECT_DATA[[#This Row],[DURATION]]*12/52))</f>
        <v>13491.523809523809</v>
      </c>
      <c r="X293" s="9">
        <f ca="1">IF(PROJECT_DATA[[#This Row],[STATUS]]="Active", REFERENCE_DATA!$S$2+PROJECT_DATA[[#This Row],[DURATION]]*7, PROJECT_DATA[[#This Row],[START_DATE]]+PROJECT_DATA[[#This Row],[DURATION]]*7)</f>
        <v>46126</v>
      </c>
      <c r="Y293" s="13">
        <f>(ROUNDUP((PROJECT_DATA[[#This Row],[FEE_REMAINING]]*PROJECT_DATA[[#This Row],[PERCENT_ENG]]/REFERENCE_DATA!$Q$3/PROJECT_DATA[[#This Row],[DURATION]]), 0))/IF(PROJECT_DATA[[#This Row],[WORK_SCENARIO]]="", REFERENCE_DATA!$V$4, INDEX(WORK_RATES[ENGINEERING], MATCH(PROJECT_DATA[[#This Row],[WORK_SCENARIO]], WORK_RATES[SCENARIO], 0)))</f>
        <v>0.42499999999999999</v>
      </c>
      <c r="Z293" s="13">
        <f>(ROUNDUP((PROJECT_DATA[[#This Row],[FEE_REMAINING]]*PROJECT_DATA[[#This Row],[PERCENT_PRODUCTION]]/REFERENCE_DATA!$Q$4/PROJECT_DATA[[#This Row],[DURATION]]), 0))/IF(PROJECT_DATA[[#This Row],[WORK_SCENARIO]]="", REFERENCE_DATA!$W$4, INDEX(WORK_RATES[PRODUCTION], MATCH(PROJECT_DATA[[#This Row],[WORK_SCENARIO]], WORK_RATES[SCENARIO], 0)))</f>
        <v>0.375</v>
      </c>
    </row>
    <row r="294" spans="1:26">
      <c r="A294" s="19" t="s">
        <v>723</v>
      </c>
      <c r="B294" s="19" t="s">
        <v>38</v>
      </c>
      <c r="C294" s="19" t="s">
        <v>724</v>
      </c>
      <c r="D294" s="19" t="s">
        <v>86</v>
      </c>
      <c r="E294" s="19" t="s">
        <v>117</v>
      </c>
      <c r="F294" s="19" t="s">
        <v>88</v>
      </c>
      <c r="G294" s="19" t="s">
        <v>49</v>
      </c>
      <c r="H294" s="18">
        <v>46168</v>
      </c>
      <c r="I294" s="19" t="s">
        <v>118</v>
      </c>
      <c r="J294" s="20">
        <v>616429</v>
      </c>
      <c r="K294" s="21">
        <v>0.6748205639284981</v>
      </c>
      <c r="L294" s="2">
        <f>IF(PROJECT_DATA[[#This Row],[STATUS]]="Inactive", 0, PROJECT_DATA[[#This Row],[FEE]] * IF(PROJECT_DATA[[#This Row],[STATUS]]="Active", 1, PROJECT_DATA[[#This Row],[CONVERSION_RATE]]))</f>
        <v>415978.96540188015</v>
      </c>
      <c r="M294" s="20">
        <v>415978.96540188015</v>
      </c>
      <c r="N294" s="21">
        <v>0.42105415364760007</v>
      </c>
      <c r="O294" s="3">
        <f>1-PROJECT_DATA[[#This Row],[PERCENT_ENG]]</f>
        <v>0.57894584635239998</v>
      </c>
      <c r="P294" s="21" t="s">
        <v>94</v>
      </c>
      <c r="Q294" s="2" cm="1">
        <f t="array" ref="Q294">_xlfn.IFNA(INDEX(BURN_RATES[RATE], (MATCH(PROJECT_DATA[[#This Row],[FEE]], BURN_RATES[FEE], 1))+1), 1) * PROJECT_DATA[[#This Row],[FEE]]</f>
        <v>21575.015000000003</v>
      </c>
      <c r="S294" s="2">
        <f>IF(OR(PROJECT_DATA[[#This Row],[PREDICTED_MONTHLY_REVENUE_OVERRIDE]]="", PROJECT_DATA[[#This Row],[PREDICTED_MONTHLY_REVENUE_OVERRIDE]]=0), PROJECT_DATA[[#This Row],[PREDICTED_MONTHLY_REVENUE]], PROJECT_DATA[[#This Row],[PREDICTED_MONTHLY_REVENUE_OVERRIDE]])</f>
        <v>21575.015000000003</v>
      </c>
      <c r="T294">
        <f>ROUNDUP(PROJECT_DATA[[#This Row],[FEE_REMAINING]]/PROJECT_DATA[[#This Row],[MONTHLY_REVENUE]] * 52/ 12, 0)</f>
        <v>84</v>
      </c>
      <c r="U294" s="19">
        <v>82</v>
      </c>
      <c r="V294">
        <f>IF(OR(PROJECT_DATA[[#This Row],[DURATION_OVERRIDE]]="", PROJECT_DATA[[#This Row],[DURATION_OVERRIDE]]=0), PROJECT_DATA[[#This Row],[PREDICTED_DURATION]], PROJECT_DATA[[#This Row],[DURATION_OVERRIDE]])</f>
        <v>82</v>
      </c>
      <c r="W294" s="5">
        <f>IF(PROJECT_DATA[[#This Row],[DURATION]]=PROJECT_DATA[[#This Row],[PREDICTED_DURATION]], PROJECT_DATA[[#This Row],[MONTHLY_REVENUE]], PROJECT_DATA[[#This Row],[FEE_REMAINING]]/(PROJECT_DATA[[#This Row],[DURATION]]*12/52))</f>
        <v>21982.628252944887</v>
      </c>
      <c r="X294" s="9">
        <f>IF(PROJECT_DATA[[#This Row],[STATUS]]="Active", REFERENCE_DATA!$S$2+PROJECT_DATA[[#This Row],[DURATION]]*7, PROJECT_DATA[[#This Row],[START_DATE]]+PROJECT_DATA[[#This Row],[DURATION]]*7)</f>
        <v>46742</v>
      </c>
      <c r="Y294" s="13">
        <f>(ROUNDUP((PROJECT_DATA[[#This Row],[FEE_REMAINING]]*PROJECT_DATA[[#This Row],[PERCENT_ENG]]/REFERENCE_DATA!$Q$3/PROJECT_DATA[[#This Row],[DURATION]]), 0))/IF(PROJECT_DATA[[#This Row],[WORK_SCENARIO]]="", REFERENCE_DATA!$V$4, INDEX(WORK_RATES[ENGINEERING], MATCH(PROJECT_DATA[[#This Row],[WORK_SCENARIO]], WORK_RATES[SCENARIO], 0)))</f>
        <v>0.62857142857142856</v>
      </c>
      <c r="Z294" s="13">
        <f>(ROUNDUP((PROJECT_DATA[[#This Row],[FEE_REMAINING]]*PROJECT_DATA[[#This Row],[PERCENT_PRODUCTION]]/REFERENCE_DATA!$Q$4/PROJECT_DATA[[#This Row],[DURATION]]), 0))/IF(PROJECT_DATA[[#This Row],[WORK_SCENARIO]]="", REFERENCE_DATA!$W$4, INDEX(WORK_RATES[PRODUCTION], MATCH(PROJECT_DATA[[#This Row],[WORK_SCENARIO]], WORK_RATES[SCENARIO], 0)))</f>
        <v>0.9375</v>
      </c>
    </row>
    <row r="295" spans="1:26">
      <c r="A295" s="19" t="s">
        <v>725</v>
      </c>
      <c r="B295" s="19" t="s">
        <v>38</v>
      </c>
      <c r="C295" s="19" t="s">
        <v>726</v>
      </c>
      <c r="D295" s="19" t="s">
        <v>130</v>
      </c>
      <c r="E295" s="19" t="s">
        <v>41</v>
      </c>
      <c r="F295" s="19" t="s">
        <v>106</v>
      </c>
      <c r="G295" s="19" t="s">
        <v>49</v>
      </c>
      <c r="H295" s="18">
        <v>45915</v>
      </c>
      <c r="I295" s="19" t="s">
        <v>35</v>
      </c>
      <c r="J295" s="20">
        <v>210081</v>
      </c>
      <c r="K295" s="21">
        <v>0.83926339129319494</v>
      </c>
      <c r="L295" s="2">
        <f>IF(PROJECT_DATA[[#This Row],[STATUS]]="Inactive", 0, PROJECT_DATA[[#This Row],[FEE]] * IF(PROJECT_DATA[[#This Row],[STATUS]]="Active", 1, PROJECT_DATA[[#This Row],[CONVERSION_RATE]]))</f>
        <v>176313.29250626569</v>
      </c>
      <c r="M295" s="20">
        <v>176313.29250626569</v>
      </c>
      <c r="N295" s="21">
        <v>0.59367266010960029</v>
      </c>
      <c r="O295" s="3">
        <f>1-PROJECT_DATA[[#This Row],[PERCENT_ENG]]</f>
        <v>0.40632733989039971</v>
      </c>
      <c r="P295" s="21" t="s">
        <v>36</v>
      </c>
      <c r="Q295" s="2" cm="1">
        <f t="array" ref="Q295">_xlfn.IFNA(INDEX(BURN_RATES[RATE], (MATCH(PROJECT_DATA[[#This Row],[FEE]], BURN_RATES[FEE], 1))+1), 1) * PROJECT_DATA[[#This Row],[FEE]]</f>
        <v>10504.050000000001</v>
      </c>
      <c r="S295" s="2">
        <f>IF(OR(PROJECT_DATA[[#This Row],[PREDICTED_MONTHLY_REVENUE_OVERRIDE]]="", PROJECT_DATA[[#This Row],[PREDICTED_MONTHLY_REVENUE_OVERRIDE]]=0), PROJECT_DATA[[#This Row],[PREDICTED_MONTHLY_REVENUE]], PROJECT_DATA[[#This Row],[PREDICTED_MONTHLY_REVENUE_OVERRIDE]])</f>
        <v>10504.050000000001</v>
      </c>
      <c r="T295">
        <f>ROUNDUP(PROJECT_DATA[[#This Row],[FEE_REMAINING]]/PROJECT_DATA[[#This Row],[MONTHLY_REVENUE]] * 52/ 12, 0)</f>
        <v>73</v>
      </c>
      <c r="U295" s="19">
        <v>64</v>
      </c>
      <c r="V295">
        <f>IF(OR(PROJECT_DATA[[#This Row],[DURATION_OVERRIDE]]="", PROJECT_DATA[[#This Row],[DURATION_OVERRIDE]]=0), PROJECT_DATA[[#This Row],[PREDICTED_DURATION]], PROJECT_DATA[[#This Row],[DURATION_OVERRIDE]])</f>
        <v>64</v>
      </c>
      <c r="W295" s="5">
        <f>IF(PROJECT_DATA[[#This Row],[DURATION]]=PROJECT_DATA[[#This Row],[PREDICTED_DURATION]], PROJECT_DATA[[#This Row],[MONTHLY_REVENUE]], PROJECT_DATA[[#This Row],[FEE_REMAINING]]/(PROJECT_DATA[[#This Row],[DURATION]]*12/52))</f>
        <v>11937.879180111739</v>
      </c>
      <c r="X295" s="9">
        <f>IF(PROJECT_DATA[[#This Row],[STATUS]]="Active", REFERENCE_DATA!$S$2+PROJECT_DATA[[#This Row],[DURATION]]*7, PROJECT_DATA[[#This Row],[START_DATE]]+PROJECT_DATA[[#This Row],[DURATION]]*7)</f>
        <v>46363</v>
      </c>
      <c r="Y295" s="13">
        <f>(ROUNDUP((PROJECT_DATA[[#This Row],[FEE_REMAINING]]*PROJECT_DATA[[#This Row],[PERCENT_ENG]]/REFERENCE_DATA!$Q$3/PROJECT_DATA[[#This Row],[DURATION]]), 0))/IF(PROJECT_DATA[[#This Row],[WORK_SCENARIO]]="", REFERENCE_DATA!$V$4, INDEX(WORK_RATES[ENGINEERING], MATCH(PROJECT_DATA[[#This Row],[WORK_SCENARIO]], WORK_RATES[SCENARIO], 0)))</f>
        <v>0.34</v>
      </c>
      <c r="Z295" s="13">
        <f>(ROUNDUP((PROJECT_DATA[[#This Row],[FEE_REMAINING]]*PROJECT_DATA[[#This Row],[PERCENT_PRODUCTION]]/REFERENCE_DATA!$Q$4/PROJECT_DATA[[#This Row],[DURATION]]), 0))/IF(PROJECT_DATA[[#This Row],[WORK_SCENARIO]]="", REFERENCE_DATA!$W$4, INDEX(WORK_RATES[PRODUCTION], MATCH(PROJECT_DATA[[#This Row],[WORK_SCENARIO]], WORK_RATES[SCENARIO], 0)))</f>
        <v>0.27272727272727271</v>
      </c>
    </row>
    <row r="296" spans="1:26">
      <c r="A296" s="19" t="s">
        <v>727</v>
      </c>
      <c r="B296" s="19" t="s">
        <v>29</v>
      </c>
      <c r="C296" s="19" t="s">
        <v>728</v>
      </c>
      <c r="D296" s="19" t="s">
        <v>516</v>
      </c>
      <c r="E296" s="19" t="s">
        <v>156</v>
      </c>
      <c r="F296" s="19" t="s">
        <v>88</v>
      </c>
      <c r="G296" s="19" t="s">
        <v>56</v>
      </c>
      <c r="H296" s="18">
        <v>45860</v>
      </c>
      <c r="I296" s="19" t="s">
        <v>177</v>
      </c>
      <c r="J296" s="20">
        <v>102530</v>
      </c>
      <c r="K296" s="21">
        <v>1</v>
      </c>
      <c r="L296" s="2">
        <f>IF(PROJECT_DATA[[#This Row],[STATUS]]="Inactive", 0, PROJECT_DATA[[#This Row],[FEE]] * IF(PROJECT_DATA[[#This Row],[STATUS]]="Active", 1, PROJECT_DATA[[#This Row],[CONVERSION_RATE]]))</f>
        <v>102530</v>
      </c>
      <c r="M296" s="20">
        <v>90934</v>
      </c>
      <c r="N296" s="21">
        <v>0.60543493887340816</v>
      </c>
      <c r="O296" s="3">
        <f>1-PROJECT_DATA[[#This Row],[PERCENT_ENG]]</f>
        <v>0.39456506112659184</v>
      </c>
      <c r="P296" s="21" t="s">
        <v>36</v>
      </c>
      <c r="Q296" s="2" cm="1">
        <f t="array" ref="Q296">_xlfn.IFNA(INDEX(BURN_RATES[RATE], (MATCH(PROJECT_DATA[[#This Row],[FEE]], BURN_RATES[FEE], 1))+1), 1) * PROJECT_DATA[[#This Row],[FEE]]</f>
        <v>5126.5</v>
      </c>
      <c r="S296" s="2">
        <f>IF(OR(PROJECT_DATA[[#This Row],[PREDICTED_MONTHLY_REVENUE_OVERRIDE]]="", PROJECT_DATA[[#This Row],[PREDICTED_MONTHLY_REVENUE_OVERRIDE]]=0), PROJECT_DATA[[#This Row],[PREDICTED_MONTHLY_REVENUE]], PROJECT_DATA[[#This Row],[PREDICTED_MONTHLY_REVENUE_OVERRIDE]])</f>
        <v>5126.5</v>
      </c>
      <c r="T296">
        <f>ROUNDUP(PROJECT_DATA[[#This Row],[FEE_REMAINING]]/PROJECT_DATA[[#This Row],[MONTHLY_REVENUE]] * 52/ 12, 0)</f>
        <v>77</v>
      </c>
      <c r="U296" s="19">
        <v>69</v>
      </c>
      <c r="V296">
        <f>IF(OR(PROJECT_DATA[[#This Row],[DURATION_OVERRIDE]]="", PROJECT_DATA[[#This Row],[DURATION_OVERRIDE]]=0), PROJECT_DATA[[#This Row],[PREDICTED_DURATION]], PROJECT_DATA[[#This Row],[DURATION_OVERRIDE]])</f>
        <v>69</v>
      </c>
      <c r="W296" s="5">
        <f>IF(PROJECT_DATA[[#This Row],[DURATION]]=PROJECT_DATA[[#This Row],[PREDICTED_DURATION]], PROJECT_DATA[[#This Row],[MONTHLY_REVENUE]], PROJECT_DATA[[#This Row],[FEE_REMAINING]]/(PROJECT_DATA[[#This Row],[DURATION]]*12/52))</f>
        <v>5710.8309178743957</v>
      </c>
      <c r="X296" s="9">
        <f ca="1">IF(PROJECT_DATA[[#This Row],[STATUS]]="Active", REFERENCE_DATA!$S$2+PROJECT_DATA[[#This Row],[DURATION]]*7, PROJECT_DATA[[#This Row],[START_DATE]]+PROJECT_DATA[[#This Row],[DURATION]]*7)</f>
        <v>46560</v>
      </c>
      <c r="Y296" s="13">
        <f>(ROUNDUP((PROJECT_DATA[[#This Row],[FEE_REMAINING]]*PROJECT_DATA[[#This Row],[PERCENT_ENG]]/REFERENCE_DATA!$Q$3/PROJECT_DATA[[#This Row],[DURATION]]), 0))/IF(PROJECT_DATA[[#This Row],[WORK_SCENARIO]]="", REFERENCE_DATA!$V$4, INDEX(WORK_RATES[ENGINEERING], MATCH(PROJECT_DATA[[#This Row],[WORK_SCENARIO]], WORK_RATES[SCENARIO], 0)))</f>
        <v>0.16</v>
      </c>
      <c r="Z296" s="13">
        <f>(ROUNDUP((PROJECT_DATA[[#This Row],[FEE_REMAINING]]*PROJECT_DATA[[#This Row],[PERCENT_PRODUCTION]]/REFERENCE_DATA!$Q$4/PROJECT_DATA[[#This Row],[DURATION]]), 0))/IF(PROJECT_DATA[[#This Row],[WORK_SCENARIO]]="", REFERENCE_DATA!$W$4, INDEX(WORK_RATES[PRODUCTION], MATCH(PROJECT_DATA[[#This Row],[WORK_SCENARIO]], WORK_RATES[SCENARIO], 0)))</f>
        <v>0.13636363636363635</v>
      </c>
    </row>
    <row r="297" spans="1:26">
      <c r="A297" s="19" t="s">
        <v>729</v>
      </c>
      <c r="B297" s="19" t="s">
        <v>29</v>
      </c>
      <c r="C297" s="19" t="s">
        <v>730</v>
      </c>
      <c r="D297" s="19" t="s">
        <v>516</v>
      </c>
      <c r="E297" s="19" t="s">
        <v>242</v>
      </c>
      <c r="F297" s="19" t="s">
        <v>42</v>
      </c>
      <c r="G297" s="19" t="s">
        <v>34</v>
      </c>
      <c r="H297" s="18">
        <v>45840</v>
      </c>
      <c r="I297" s="19" t="s">
        <v>177</v>
      </c>
      <c r="J297" s="20">
        <v>438675</v>
      </c>
      <c r="K297" s="21">
        <v>1</v>
      </c>
      <c r="L297" s="2">
        <f>IF(PROJECT_DATA[[#This Row],[STATUS]]="Inactive", 0, PROJECT_DATA[[#This Row],[FEE]] * IF(PROJECT_DATA[[#This Row],[STATUS]]="Active", 1, PROJECT_DATA[[#This Row],[CONVERSION_RATE]]))</f>
        <v>438675</v>
      </c>
      <c r="M297" s="20">
        <v>392191</v>
      </c>
      <c r="N297" s="21">
        <v>0.76862415295493158</v>
      </c>
      <c r="O297" s="3">
        <f>1-PROJECT_DATA[[#This Row],[PERCENT_ENG]]</f>
        <v>0.23137584704506842</v>
      </c>
      <c r="P297" s="21" t="s">
        <v>62</v>
      </c>
      <c r="Q297" s="2" cm="1">
        <f t="array" ref="Q297">_xlfn.IFNA(INDEX(BURN_RATES[RATE], (MATCH(PROJECT_DATA[[#This Row],[FEE]], BURN_RATES[FEE], 1))+1), 1) * PROJECT_DATA[[#This Row],[FEE]]</f>
        <v>17547</v>
      </c>
      <c r="S297" s="2">
        <f>IF(OR(PROJECT_DATA[[#This Row],[PREDICTED_MONTHLY_REVENUE_OVERRIDE]]="", PROJECT_DATA[[#This Row],[PREDICTED_MONTHLY_REVENUE_OVERRIDE]]=0), PROJECT_DATA[[#This Row],[PREDICTED_MONTHLY_REVENUE]], PROJECT_DATA[[#This Row],[PREDICTED_MONTHLY_REVENUE_OVERRIDE]])</f>
        <v>17547</v>
      </c>
      <c r="T297">
        <f>ROUNDUP(PROJECT_DATA[[#This Row],[FEE_REMAINING]]/PROJECT_DATA[[#This Row],[MONTHLY_REVENUE]] * 52/ 12, 0)</f>
        <v>97</v>
      </c>
      <c r="U297" s="19"/>
      <c r="V297">
        <f>IF(OR(PROJECT_DATA[[#This Row],[DURATION_OVERRIDE]]="", PROJECT_DATA[[#This Row],[DURATION_OVERRIDE]]=0), PROJECT_DATA[[#This Row],[PREDICTED_DURATION]], PROJECT_DATA[[#This Row],[DURATION_OVERRIDE]])</f>
        <v>97</v>
      </c>
      <c r="W297" s="5">
        <f>IF(PROJECT_DATA[[#This Row],[DURATION]]=PROJECT_DATA[[#This Row],[PREDICTED_DURATION]], PROJECT_DATA[[#This Row],[MONTHLY_REVENUE]], PROJECT_DATA[[#This Row],[FEE_REMAINING]]/(PROJECT_DATA[[#This Row],[DURATION]]*12/52))</f>
        <v>17547</v>
      </c>
      <c r="X297" s="9">
        <f ca="1">IF(PROJECT_DATA[[#This Row],[STATUS]]="Active", REFERENCE_DATA!$S$2+PROJECT_DATA[[#This Row],[DURATION]]*7, PROJECT_DATA[[#This Row],[START_DATE]]+PROJECT_DATA[[#This Row],[DURATION]]*7)</f>
        <v>46756</v>
      </c>
      <c r="Y297" s="13">
        <f>(ROUNDUP((PROJECT_DATA[[#This Row],[FEE_REMAINING]]*PROJECT_DATA[[#This Row],[PERCENT_ENG]]/REFERENCE_DATA!$Q$3/PROJECT_DATA[[#This Row],[DURATION]]), 0))/IF(PROJECT_DATA[[#This Row],[WORK_SCENARIO]]="", REFERENCE_DATA!$V$4, INDEX(WORK_RATES[ENGINEERING], MATCH(PROJECT_DATA[[#This Row],[WORK_SCENARIO]], WORK_RATES[SCENARIO], 0)))</f>
        <v>0.71111111111111114</v>
      </c>
      <c r="Z297" s="13">
        <f>(ROUNDUP((PROJECT_DATA[[#This Row],[FEE_REMAINING]]*PROJECT_DATA[[#This Row],[PERCENT_PRODUCTION]]/REFERENCE_DATA!$Q$4/PROJECT_DATA[[#This Row],[DURATION]]), 0))/IF(PROJECT_DATA[[#This Row],[WORK_SCENARIO]]="", REFERENCE_DATA!$W$4, INDEX(WORK_RATES[PRODUCTION], MATCH(PROJECT_DATA[[#This Row],[WORK_SCENARIO]], WORK_RATES[SCENARIO], 0)))</f>
        <v>0.23809523809523808</v>
      </c>
    </row>
    <row r="298" spans="1:26">
      <c r="A298" s="19" t="s">
        <v>731</v>
      </c>
      <c r="B298" s="19" t="s">
        <v>29</v>
      </c>
      <c r="C298" s="19" t="s">
        <v>732</v>
      </c>
      <c r="D298" s="19" t="s">
        <v>516</v>
      </c>
      <c r="E298" s="19" t="s">
        <v>274</v>
      </c>
      <c r="F298" s="19" t="s">
        <v>55</v>
      </c>
      <c r="G298" s="19" t="s">
        <v>49</v>
      </c>
      <c r="H298" s="18">
        <v>45831</v>
      </c>
      <c r="I298" s="19" t="s">
        <v>177</v>
      </c>
      <c r="J298" s="20">
        <v>592213</v>
      </c>
      <c r="K298" s="21">
        <v>1</v>
      </c>
      <c r="L298" s="2">
        <f>IF(PROJECT_DATA[[#This Row],[STATUS]]="Inactive", 0, PROJECT_DATA[[#This Row],[FEE]] * IF(PROJECT_DATA[[#This Row],[STATUS]]="Active", 1, PROJECT_DATA[[#This Row],[CONVERSION_RATE]]))</f>
        <v>592213</v>
      </c>
      <c r="M298" s="20">
        <v>352169</v>
      </c>
      <c r="N298" s="21">
        <v>0.67110666344755476</v>
      </c>
      <c r="O298" s="3">
        <f>1-PROJECT_DATA[[#This Row],[PERCENT_ENG]]</f>
        <v>0.32889333655244524</v>
      </c>
      <c r="P298" s="21" t="s">
        <v>44</v>
      </c>
      <c r="Q298" s="2" cm="1">
        <f t="array" ref="Q298">_xlfn.IFNA(INDEX(BURN_RATES[RATE], (MATCH(PROJECT_DATA[[#This Row],[FEE]], BURN_RATES[FEE], 1))+1), 1) * PROJECT_DATA[[#This Row],[FEE]]</f>
        <v>20727.455000000002</v>
      </c>
      <c r="S298" s="2">
        <f>IF(OR(PROJECT_DATA[[#This Row],[PREDICTED_MONTHLY_REVENUE_OVERRIDE]]="", PROJECT_DATA[[#This Row],[PREDICTED_MONTHLY_REVENUE_OVERRIDE]]=0), PROJECT_DATA[[#This Row],[PREDICTED_MONTHLY_REVENUE]], PROJECT_DATA[[#This Row],[PREDICTED_MONTHLY_REVENUE_OVERRIDE]])</f>
        <v>20727.455000000002</v>
      </c>
      <c r="T298">
        <f>ROUNDUP(PROJECT_DATA[[#This Row],[FEE_REMAINING]]/PROJECT_DATA[[#This Row],[MONTHLY_REVENUE]] * 52/ 12, 0)</f>
        <v>74</v>
      </c>
      <c r="U298" s="19"/>
      <c r="V298">
        <f>IF(OR(PROJECT_DATA[[#This Row],[DURATION_OVERRIDE]]="", PROJECT_DATA[[#This Row],[DURATION_OVERRIDE]]=0), PROJECT_DATA[[#This Row],[PREDICTED_DURATION]], PROJECT_DATA[[#This Row],[DURATION_OVERRIDE]])</f>
        <v>74</v>
      </c>
      <c r="W298" s="5">
        <f>IF(PROJECT_DATA[[#This Row],[DURATION]]=PROJECT_DATA[[#This Row],[PREDICTED_DURATION]], PROJECT_DATA[[#This Row],[MONTHLY_REVENUE]], PROJECT_DATA[[#This Row],[FEE_REMAINING]]/(PROJECT_DATA[[#This Row],[DURATION]]*12/52))</f>
        <v>20727.455000000002</v>
      </c>
      <c r="X298" s="9">
        <f ca="1">IF(PROJECT_DATA[[#This Row],[STATUS]]="Active", REFERENCE_DATA!$S$2+PROJECT_DATA[[#This Row],[DURATION]]*7, PROJECT_DATA[[#This Row],[START_DATE]]+PROJECT_DATA[[#This Row],[DURATION]]*7)</f>
        <v>46595</v>
      </c>
      <c r="Y298" s="13">
        <f>(ROUNDUP((PROJECT_DATA[[#This Row],[FEE_REMAINING]]*PROJECT_DATA[[#This Row],[PERCENT_ENG]]/REFERENCE_DATA!$Q$3/PROJECT_DATA[[#This Row],[DURATION]]), 0))/IF(PROJECT_DATA[[#This Row],[WORK_SCENARIO]]="", REFERENCE_DATA!$V$4, INDEX(WORK_RATES[ENGINEERING], MATCH(PROJECT_DATA[[#This Row],[WORK_SCENARIO]], WORK_RATES[SCENARIO], 0)))</f>
        <v>0.8</v>
      </c>
      <c r="Z298" s="13">
        <f>(ROUNDUP((PROJECT_DATA[[#This Row],[FEE_REMAINING]]*PROJECT_DATA[[#This Row],[PERCENT_PRODUCTION]]/REFERENCE_DATA!$Q$4/PROJECT_DATA[[#This Row],[DURATION]]), 0))/IF(PROJECT_DATA[[#This Row],[WORK_SCENARIO]]="", REFERENCE_DATA!$W$4, INDEX(WORK_RATES[PRODUCTION], MATCH(PROJECT_DATA[[#This Row],[WORK_SCENARIO]], WORK_RATES[SCENARIO], 0)))</f>
        <v>0.4</v>
      </c>
    </row>
    <row r="299" spans="1:26">
      <c r="A299" s="19" t="s">
        <v>733</v>
      </c>
      <c r="B299" s="19" t="s">
        <v>38</v>
      </c>
      <c r="C299" s="19" t="s">
        <v>734</v>
      </c>
      <c r="D299" s="19" t="s">
        <v>47</v>
      </c>
      <c r="E299" s="19" t="s">
        <v>54</v>
      </c>
      <c r="F299" s="19" t="s">
        <v>88</v>
      </c>
      <c r="G299" s="19" t="s">
        <v>67</v>
      </c>
      <c r="H299" s="18">
        <v>46070</v>
      </c>
      <c r="I299" s="19" t="s">
        <v>72</v>
      </c>
      <c r="J299" s="20">
        <v>472080</v>
      </c>
      <c r="K299" s="21">
        <v>0.69474961676951286</v>
      </c>
      <c r="L299" s="2">
        <f>IF(PROJECT_DATA[[#This Row],[STATUS]]="Inactive", 0, PROJECT_DATA[[#This Row],[FEE]] * IF(PROJECT_DATA[[#This Row],[STATUS]]="Active", 1, PROJECT_DATA[[#This Row],[CONVERSION_RATE]]))</f>
        <v>327977.39908455161</v>
      </c>
      <c r="M299" s="20">
        <v>327977.39908455161</v>
      </c>
      <c r="N299" s="21">
        <v>0.59292882515183221</v>
      </c>
      <c r="O299" s="3">
        <f>1-PROJECT_DATA[[#This Row],[PERCENT_ENG]]</f>
        <v>0.40707117484816779</v>
      </c>
      <c r="P299" s="21" t="s">
        <v>44</v>
      </c>
      <c r="Q299" s="2" cm="1">
        <f t="array" ref="Q299">_xlfn.IFNA(INDEX(BURN_RATES[RATE], (MATCH(PROJECT_DATA[[#This Row],[FEE]], BURN_RATES[FEE], 1))+1), 1) * PROJECT_DATA[[#This Row],[FEE]]</f>
        <v>16522.800000000003</v>
      </c>
      <c r="S299" s="2">
        <f>IF(OR(PROJECT_DATA[[#This Row],[PREDICTED_MONTHLY_REVENUE_OVERRIDE]]="", PROJECT_DATA[[#This Row],[PREDICTED_MONTHLY_REVENUE_OVERRIDE]]=0), PROJECT_DATA[[#This Row],[PREDICTED_MONTHLY_REVENUE]], PROJECT_DATA[[#This Row],[PREDICTED_MONTHLY_REVENUE_OVERRIDE]])</f>
        <v>16522.800000000003</v>
      </c>
      <c r="T299">
        <f>ROUNDUP(PROJECT_DATA[[#This Row],[FEE_REMAINING]]/PROJECT_DATA[[#This Row],[MONTHLY_REVENUE]] * 52/ 12, 0)</f>
        <v>87</v>
      </c>
      <c r="U299" s="19">
        <v>79</v>
      </c>
      <c r="V299">
        <f>IF(OR(PROJECT_DATA[[#This Row],[DURATION_OVERRIDE]]="", PROJECT_DATA[[#This Row],[DURATION_OVERRIDE]]=0), PROJECT_DATA[[#This Row],[PREDICTED_DURATION]], PROJECT_DATA[[#This Row],[DURATION_OVERRIDE]])</f>
        <v>79</v>
      </c>
      <c r="W299" s="5">
        <f>IF(PROJECT_DATA[[#This Row],[DURATION]]=PROJECT_DATA[[#This Row],[PREDICTED_DURATION]], PROJECT_DATA[[#This Row],[MONTHLY_REVENUE]], PROJECT_DATA[[#This Row],[FEE_REMAINING]]/(PROJECT_DATA[[#This Row],[DURATION]]*12/52))</f>
        <v>17990.321468772872</v>
      </c>
      <c r="X299" s="9">
        <f>IF(PROJECT_DATA[[#This Row],[STATUS]]="Active", REFERENCE_DATA!$S$2+PROJECT_DATA[[#This Row],[DURATION]]*7, PROJECT_DATA[[#This Row],[START_DATE]]+PROJECT_DATA[[#This Row],[DURATION]]*7)</f>
        <v>46623</v>
      </c>
      <c r="Y299" s="13">
        <f>(ROUNDUP((PROJECT_DATA[[#This Row],[FEE_REMAINING]]*PROJECT_DATA[[#This Row],[PERCENT_ENG]]/REFERENCE_DATA!$Q$3/PROJECT_DATA[[#This Row],[DURATION]]), 0))/IF(PROJECT_DATA[[#This Row],[WORK_SCENARIO]]="", REFERENCE_DATA!$V$4, INDEX(WORK_RATES[ENGINEERING], MATCH(PROJECT_DATA[[#This Row],[WORK_SCENARIO]], WORK_RATES[SCENARIO], 0)))</f>
        <v>0.625</v>
      </c>
      <c r="Z299" s="13">
        <f>(ROUNDUP((PROJECT_DATA[[#This Row],[FEE_REMAINING]]*PROJECT_DATA[[#This Row],[PERCENT_PRODUCTION]]/REFERENCE_DATA!$Q$4/PROJECT_DATA[[#This Row],[DURATION]]), 0))/IF(PROJECT_DATA[[#This Row],[WORK_SCENARIO]]="", REFERENCE_DATA!$W$4, INDEX(WORK_RATES[PRODUCTION], MATCH(PROJECT_DATA[[#This Row],[WORK_SCENARIO]], WORK_RATES[SCENARIO], 0)))</f>
        <v>0.42499999999999999</v>
      </c>
    </row>
    <row r="300" spans="1:26">
      <c r="A300" s="19" t="s">
        <v>735</v>
      </c>
      <c r="B300" s="19" t="s">
        <v>29</v>
      </c>
      <c r="C300" s="19" t="s">
        <v>736</v>
      </c>
      <c r="D300" s="19" t="s">
        <v>121</v>
      </c>
      <c r="E300" s="19" t="s">
        <v>288</v>
      </c>
      <c r="F300" s="19" t="s">
        <v>77</v>
      </c>
      <c r="G300" s="19" t="s">
        <v>67</v>
      </c>
      <c r="H300" s="18">
        <v>45829</v>
      </c>
      <c r="I300" s="19" t="s">
        <v>61</v>
      </c>
      <c r="J300" s="20">
        <v>616532</v>
      </c>
      <c r="K300" s="21">
        <v>1</v>
      </c>
      <c r="L300" s="2">
        <f>IF(PROJECT_DATA[[#This Row],[STATUS]]="Inactive", 0, PROJECT_DATA[[#This Row],[FEE]] * IF(PROJECT_DATA[[#This Row],[STATUS]]="Active", 1, PROJECT_DATA[[#This Row],[CONVERSION_RATE]]))</f>
        <v>616532</v>
      </c>
      <c r="M300" s="20">
        <v>377520</v>
      </c>
      <c r="N300" s="21">
        <v>0.79225030298529509</v>
      </c>
      <c r="O300" s="3">
        <f>1-PROJECT_DATA[[#This Row],[PERCENT_ENG]]</f>
        <v>0.20774969701470491</v>
      </c>
      <c r="P300" s="21" t="s">
        <v>44</v>
      </c>
      <c r="Q300" s="2" cm="1">
        <f t="array" ref="Q300">_xlfn.IFNA(INDEX(BURN_RATES[RATE], (MATCH(PROJECT_DATA[[#This Row],[FEE]], BURN_RATES[FEE], 1))+1), 1) * PROJECT_DATA[[#This Row],[FEE]]</f>
        <v>21578.620000000003</v>
      </c>
      <c r="S300" s="2">
        <f>IF(OR(PROJECT_DATA[[#This Row],[PREDICTED_MONTHLY_REVENUE_OVERRIDE]]="", PROJECT_DATA[[#This Row],[PREDICTED_MONTHLY_REVENUE_OVERRIDE]]=0), PROJECT_DATA[[#This Row],[PREDICTED_MONTHLY_REVENUE]], PROJECT_DATA[[#This Row],[PREDICTED_MONTHLY_REVENUE_OVERRIDE]])</f>
        <v>21578.620000000003</v>
      </c>
      <c r="T300">
        <f>ROUNDUP(PROJECT_DATA[[#This Row],[FEE_REMAINING]]/PROJECT_DATA[[#This Row],[MONTHLY_REVENUE]] * 52/ 12, 0)</f>
        <v>76</v>
      </c>
      <c r="U300" s="19">
        <v>63</v>
      </c>
      <c r="V300">
        <f>IF(OR(PROJECT_DATA[[#This Row],[DURATION_OVERRIDE]]="", PROJECT_DATA[[#This Row],[DURATION_OVERRIDE]]=0), PROJECT_DATA[[#This Row],[PREDICTED_DURATION]], PROJECT_DATA[[#This Row],[DURATION_OVERRIDE]])</f>
        <v>63</v>
      </c>
      <c r="W300" s="5">
        <f>IF(PROJECT_DATA[[#This Row],[DURATION]]=PROJECT_DATA[[#This Row],[PREDICTED_DURATION]], PROJECT_DATA[[#This Row],[MONTHLY_REVENUE]], PROJECT_DATA[[#This Row],[FEE_REMAINING]]/(PROJECT_DATA[[#This Row],[DURATION]]*12/52))</f>
        <v>25966.984126984127</v>
      </c>
      <c r="X300" s="9">
        <f ca="1">IF(PROJECT_DATA[[#This Row],[STATUS]]="Active", REFERENCE_DATA!$S$2+PROJECT_DATA[[#This Row],[DURATION]]*7, PROJECT_DATA[[#This Row],[START_DATE]]+PROJECT_DATA[[#This Row],[DURATION]]*7)</f>
        <v>46518</v>
      </c>
      <c r="Y300" s="13">
        <f>(ROUNDUP((PROJECT_DATA[[#This Row],[FEE_REMAINING]]*PROJECT_DATA[[#This Row],[PERCENT_ENG]]/REFERENCE_DATA!$Q$3/PROJECT_DATA[[#This Row],[DURATION]]), 0))/IF(PROJECT_DATA[[#This Row],[WORK_SCENARIO]]="", REFERENCE_DATA!$V$4, INDEX(WORK_RATES[ENGINEERING], MATCH(PROJECT_DATA[[#This Row],[WORK_SCENARIO]], WORK_RATES[SCENARIO], 0)))</f>
        <v>1.2</v>
      </c>
      <c r="Z300" s="13">
        <f>(ROUNDUP((PROJECT_DATA[[#This Row],[FEE_REMAINING]]*PROJECT_DATA[[#This Row],[PERCENT_PRODUCTION]]/REFERENCE_DATA!$Q$4/PROJECT_DATA[[#This Row],[DURATION]]), 0))/IF(PROJECT_DATA[[#This Row],[WORK_SCENARIO]]="", REFERENCE_DATA!$W$4, INDEX(WORK_RATES[PRODUCTION], MATCH(PROJECT_DATA[[#This Row],[WORK_SCENARIO]], WORK_RATES[SCENARIO], 0)))</f>
        <v>0.32500000000000001</v>
      </c>
    </row>
    <row r="301" spans="1:26">
      <c r="A301" s="19" t="s">
        <v>737</v>
      </c>
      <c r="B301" s="19" t="s">
        <v>29</v>
      </c>
      <c r="C301" s="19" t="s">
        <v>738</v>
      </c>
      <c r="D301" s="19" t="s">
        <v>152</v>
      </c>
      <c r="E301" s="19" t="s">
        <v>413</v>
      </c>
      <c r="F301" s="19" t="s">
        <v>77</v>
      </c>
      <c r="G301" s="19" t="s">
        <v>78</v>
      </c>
      <c r="H301" s="18">
        <v>45790</v>
      </c>
      <c r="I301" s="19" t="s">
        <v>68</v>
      </c>
      <c r="J301" s="20">
        <v>409288</v>
      </c>
      <c r="K301" s="21">
        <v>1</v>
      </c>
      <c r="L301" s="2">
        <f>IF(PROJECT_DATA[[#This Row],[STATUS]]="Inactive", 0, PROJECT_DATA[[#This Row],[FEE]] * IF(PROJECT_DATA[[#This Row],[STATUS]]="Active", 1, PROJECT_DATA[[#This Row],[CONVERSION_RATE]]))</f>
        <v>409288</v>
      </c>
      <c r="M301" s="20">
        <v>90000</v>
      </c>
      <c r="N301" s="21">
        <v>0.74964016989837967</v>
      </c>
      <c r="O301" s="3">
        <f>1-PROJECT_DATA[[#This Row],[PERCENT_ENG]]</f>
        <v>0.25035983010162033</v>
      </c>
      <c r="P301" s="21" t="s">
        <v>44</v>
      </c>
      <c r="Q301" s="2" cm="1">
        <f t="array" ref="Q301">_xlfn.IFNA(INDEX(BURN_RATES[RATE], (MATCH(PROJECT_DATA[[#This Row],[FEE]], BURN_RATES[FEE], 1))+1), 1) * PROJECT_DATA[[#This Row],[FEE]]</f>
        <v>16371.52</v>
      </c>
      <c r="S301" s="2">
        <f>IF(OR(PROJECT_DATA[[#This Row],[PREDICTED_MONTHLY_REVENUE_OVERRIDE]]="", PROJECT_DATA[[#This Row],[PREDICTED_MONTHLY_REVENUE_OVERRIDE]]=0), PROJECT_DATA[[#This Row],[PREDICTED_MONTHLY_REVENUE]], PROJECT_DATA[[#This Row],[PREDICTED_MONTHLY_REVENUE_OVERRIDE]])</f>
        <v>16371.52</v>
      </c>
      <c r="T301">
        <f>ROUNDUP(PROJECT_DATA[[#This Row],[FEE_REMAINING]]/PROJECT_DATA[[#This Row],[MONTHLY_REVENUE]] * 52/ 12, 0)</f>
        <v>24</v>
      </c>
      <c r="U301" s="19">
        <v>24</v>
      </c>
      <c r="V301">
        <f>IF(OR(PROJECT_DATA[[#This Row],[DURATION_OVERRIDE]]="", PROJECT_DATA[[#This Row],[DURATION_OVERRIDE]]=0), PROJECT_DATA[[#This Row],[PREDICTED_DURATION]], PROJECT_DATA[[#This Row],[DURATION_OVERRIDE]])</f>
        <v>24</v>
      </c>
      <c r="W301" s="5">
        <f>IF(PROJECT_DATA[[#This Row],[DURATION]]=PROJECT_DATA[[#This Row],[PREDICTED_DURATION]], PROJECT_DATA[[#This Row],[MONTHLY_REVENUE]], PROJECT_DATA[[#This Row],[FEE_REMAINING]]/(PROJECT_DATA[[#This Row],[DURATION]]*12/52))</f>
        <v>16371.52</v>
      </c>
      <c r="X301" s="9">
        <f ca="1">IF(PROJECT_DATA[[#This Row],[STATUS]]="Active", REFERENCE_DATA!$S$2+PROJECT_DATA[[#This Row],[DURATION]]*7, PROJECT_DATA[[#This Row],[START_DATE]]+PROJECT_DATA[[#This Row],[DURATION]]*7)</f>
        <v>46245</v>
      </c>
      <c r="Y301" s="13">
        <f>(ROUNDUP((PROJECT_DATA[[#This Row],[FEE_REMAINING]]*PROJECT_DATA[[#This Row],[PERCENT_ENG]]/REFERENCE_DATA!$Q$3/PROJECT_DATA[[#This Row],[DURATION]]), 0))/IF(PROJECT_DATA[[#This Row],[WORK_SCENARIO]]="", REFERENCE_DATA!$V$4, INDEX(WORK_RATES[ENGINEERING], MATCH(PROJECT_DATA[[#This Row],[WORK_SCENARIO]], WORK_RATES[SCENARIO], 0)))</f>
        <v>0.72499999999999998</v>
      </c>
      <c r="Z301" s="13">
        <f>(ROUNDUP((PROJECT_DATA[[#This Row],[FEE_REMAINING]]*PROJECT_DATA[[#This Row],[PERCENT_PRODUCTION]]/REFERENCE_DATA!$Q$4/PROJECT_DATA[[#This Row],[DURATION]]), 0))/IF(PROJECT_DATA[[#This Row],[WORK_SCENARIO]]="", REFERENCE_DATA!$W$4, INDEX(WORK_RATES[PRODUCTION], MATCH(PROJECT_DATA[[#This Row],[WORK_SCENARIO]], WORK_RATES[SCENARIO], 0)))</f>
        <v>0.25</v>
      </c>
    </row>
  </sheetData>
  <phoneticPr fontId="3" type="noConversion"/>
  <conditionalFormatting sqref="K2:K301">
    <cfRule type="expression" dxfId="38" priority="1">
      <formula>AND($B$2="Active", 0&lt;=$K$2&lt;=0.99)</formula>
    </cfRule>
  </conditionalFormatting>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CB806E96-3F8F-4724-B708-6D4D31FF1FE5}">
          <x14:formula1>
            <xm:f>REFERENCE_DATA!$A$2:$A$100</xm:f>
          </x14:formula1>
          <xm:sqref>B2:B301</xm:sqref>
        </x14:dataValidation>
        <x14:dataValidation type="list" allowBlank="1" showInputMessage="1" showErrorMessage="1" xr:uid="{DDC0D84B-143D-49B7-A5A7-02BCD7D77985}">
          <x14:formula1>
            <xm:f>REFERENCE_DATA!$C$2:$C$1000</xm:f>
          </x14:formula1>
          <xm:sqref>D2:D301</xm:sqref>
        </x14:dataValidation>
        <x14:dataValidation type="list" allowBlank="1" showInputMessage="1" showErrorMessage="1" xr:uid="{664BF87F-1DB0-4C7A-BA07-D60D14FEAD8B}">
          <x14:formula1>
            <xm:f>REFERENCE_DATA!$G$2:$G$51</xm:f>
          </x14:formula1>
          <xm:sqref>E2:E301</xm:sqref>
        </x14:dataValidation>
        <x14:dataValidation type="list" allowBlank="1" showInputMessage="1" showErrorMessage="1" xr:uid="{155C57C3-AE90-42E3-8017-9938359A414A}">
          <x14:formula1>
            <xm:f>REFERENCE_DATA!$K$2:$K$100</xm:f>
          </x14:formula1>
          <xm:sqref>I2:I301</xm:sqref>
        </x14:dataValidation>
        <x14:dataValidation type="list" allowBlank="1" showInputMessage="1" showErrorMessage="1" xr:uid="{898C9D93-FC20-4002-AB76-B136AB7E2841}">
          <x14:formula1>
            <xm:f>REFERENCE_DATA!$I$2:$I$52</xm:f>
          </x14:formula1>
          <xm:sqref>F302:F1048576 F1 F2:F301</xm:sqref>
        </x14:dataValidation>
        <x14:dataValidation type="list" allowBlank="1" showInputMessage="1" showErrorMessage="1" xr:uid="{AB1DF68B-7547-4241-8705-A786B4F9743E}">
          <x14:formula1>
            <xm:f>REFERENCE_DATA!$E$2:$E$31</xm:f>
          </x14:formula1>
          <xm:sqref>G2:G1048576</xm:sqref>
        </x14:dataValidation>
        <x14:dataValidation type="list" allowBlank="1" showInputMessage="1" showErrorMessage="1" xr:uid="{1BF65B47-D4D5-2843-B9AC-3505346B869A}">
          <x14:formula1>
            <xm:f>REFERENCE_DATA!$U$3:$U$6</xm:f>
          </x14:formula1>
          <xm:sqref>P300:P1048576 P2:P298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0C7C-AFD8-45BD-98CC-9C003AF0E234}">
  <sheetPr>
    <tabColor theme="5"/>
  </sheetPr>
  <dimension ref="A1:W51"/>
  <sheetViews>
    <sheetView workbookViewId="0">
      <selection activeCell="Q5" sqref="Q5"/>
    </sheetView>
  </sheetViews>
  <sheetFormatPr defaultColWidth="8.85546875" defaultRowHeight="15"/>
  <cols>
    <col min="1" max="1" width="17.28515625" customWidth="1"/>
    <col min="2" max="2" width="2.7109375" customWidth="1"/>
    <col min="3" max="3" width="19.28515625" customWidth="1"/>
    <col min="4" max="4" width="2.7109375" customWidth="1"/>
    <col min="5" max="5" width="20.28515625" customWidth="1"/>
    <col min="6" max="6" width="2.7109375" customWidth="1"/>
    <col min="7" max="7" width="19.7109375" customWidth="1"/>
    <col min="8" max="8" width="2.7109375" customWidth="1"/>
    <col min="9" max="9" width="22.42578125" customWidth="1"/>
    <col min="10" max="10" width="2.7109375" customWidth="1"/>
    <col min="11" max="11" width="18.140625" customWidth="1"/>
    <col min="12" max="12" width="2.7109375" customWidth="1"/>
    <col min="13" max="13" width="13.85546875" bestFit="1" customWidth="1"/>
    <col min="14" max="14" width="9" bestFit="1" customWidth="1"/>
    <col min="15" max="15" width="2.7109375" customWidth="1"/>
    <col min="16" max="16" width="18.28515625" bestFit="1" customWidth="1"/>
    <col min="18" max="18" width="2.7109375" customWidth="1"/>
    <col min="19" max="19" width="16.28515625" bestFit="1" customWidth="1"/>
    <col min="20" max="20" width="2.7109375" customWidth="1"/>
    <col min="21" max="21" width="15.85546875" customWidth="1"/>
    <col min="22" max="22" width="15" customWidth="1"/>
    <col min="23" max="23" width="13.85546875" customWidth="1"/>
  </cols>
  <sheetData>
    <row r="1" spans="1:23">
      <c r="A1" t="s">
        <v>739</v>
      </c>
      <c r="C1" t="s">
        <v>740</v>
      </c>
      <c r="E1" t="s">
        <v>8</v>
      </c>
      <c r="G1" t="s">
        <v>6</v>
      </c>
      <c r="I1" t="s">
        <v>7</v>
      </c>
      <c r="K1" t="s">
        <v>10</v>
      </c>
      <c r="M1" s="6" t="s">
        <v>741</v>
      </c>
      <c r="N1" s="6"/>
      <c r="P1" s="6" t="s">
        <v>742</v>
      </c>
      <c r="Q1" s="6"/>
      <c r="S1" t="s">
        <v>743</v>
      </c>
      <c r="U1" s="22" t="s">
        <v>744</v>
      </c>
      <c r="V1" s="22"/>
      <c r="W1" s="22"/>
    </row>
    <row r="2" spans="1:23">
      <c r="A2" t="s">
        <v>29</v>
      </c>
      <c r="C2" t="s">
        <v>516</v>
      </c>
      <c r="E2" t="s">
        <v>49</v>
      </c>
      <c r="G2" s="1" t="s">
        <v>176</v>
      </c>
      <c r="I2" t="s">
        <v>88</v>
      </c>
      <c r="K2" t="s">
        <v>43</v>
      </c>
      <c r="M2" t="s">
        <v>11</v>
      </c>
      <c r="N2" t="s">
        <v>745</v>
      </c>
      <c r="P2" t="s">
        <v>746</v>
      </c>
      <c r="Q2" t="s">
        <v>745</v>
      </c>
      <c r="S2" s="9">
        <f ca="1">TODAY()</f>
        <v>46077</v>
      </c>
      <c r="U2" t="s">
        <v>747</v>
      </c>
      <c r="V2" t="s">
        <v>748</v>
      </c>
      <c r="W2" t="s">
        <v>749</v>
      </c>
    </row>
    <row r="3" spans="1:23">
      <c r="A3" t="s">
        <v>38</v>
      </c>
      <c r="C3" t="s">
        <v>130</v>
      </c>
      <c r="E3" t="s">
        <v>78</v>
      </c>
      <c r="G3" s="1" t="s">
        <v>105</v>
      </c>
      <c r="I3" t="s">
        <v>42</v>
      </c>
      <c r="K3" t="s">
        <v>166</v>
      </c>
      <c r="M3" s="2">
        <v>5001</v>
      </c>
      <c r="N3" s="4">
        <v>1</v>
      </c>
      <c r="P3" t="s">
        <v>748</v>
      </c>
      <c r="Q3" s="7">
        <v>100</v>
      </c>
      <c r="U3" t="s">
        <v>94</v>
      </c>
      <c r="V3">
        <v>35</v>
      </c>
      <c r="W3">
        <v>32</v>
      </c>
    </row>
    <row r="4" spans="1:23">
      <c r="A4" t="s">
        <v>750</v>
      </c>
      <c r="C4" t="s">
        <v>152</v>
      </c>
      <c r="E4" t="s">
        <v>67</v>
      </c>
      <c r="G4" s="1" t="s">
        <v>113</v>
      </c>
      <c r="I4" t="s">
        <v>77</v>
      </c>
      <c r="K4" t="s">
        <v>68</v>
      </c>
      <c r="M4" s="2">
        <v>10001</v>
      </c>
      <c r="N4" s="4">
        <v>0.75</v>
      </c>
      <c r="P4" t="s">
        <v>749</v>
      </c>
      <c r="Q4" s="7">
        <v>100</v>
      </c>
      <c r="U4" t="s">
        <v>44</v>
      </c>
      <c r="V4">
        <v>40</v>
      </c>
      <c r="W4">
        <v>40</v>
      </c>
    </row>
    <row r="5" spans="1:23">
      <c r="C5" t="s">
        <v>155</v>
      </c>
      <c r="E5" t="s">
        <v>149</v>
      </c>
      <c r="G5" s="1" t="s">
        <v>60</v>
      </c>
      <c r="I5" t="s">
        <v>106</v>
      </c>
      <c r="K5" t="s">
        <v>107</v>
      </c>
      <c r="M5" s="2">
        <v>15001</v>
      </c>
      <c r="N5" s="4">
        <v>0.75</v>
      </c>
      <c r="U5" t="s">
        <v>62</v>
      </c>
      <c r="V5">
        <v>45</v>
      </c>
      <c r="W5">
        <v>42</v>
      </c>
    </row>
    <row r="6" spans="1:23">
      <c r="C6" t="s">
        <v>65</v>
      </c>
      <c r="E6" t="s">
        <v>56</v>
      </c>
      <c r="G6" s="1" t="s">
        <v>186</v>
      </c>
      <c r="I6" t="s">
        <v>93</v>
      </c>
      <c r="K6" t="s">
        <v>118</v>
      </c>
      <c r="M6" s="2">
        <v>20001</v>
      </c>
      <c r="N6" s="4">
        <v>0.5</v>
      </c>
      <c r="U6" t="s">
        <v>36</v>
      </c>
      <c r="V6">
        <v>50</v>
      </c>
      <c r="W6">
        <v>44</v>
      </c>
    </row>
    <row r="7" spans="1:23">
      <c r="C7" t="s">
        <v>201</v>
      </c>
      <c r="E7" t="s">
        <v>34</v>
      </c>
      <c r="G7" s="1" t="s">
        <v>66</v>
      </c>
      <c r="I7" t="s">
        <v>33</v>
      </c>
      <c r="K7" t="s">
        <v>50</v>
      </c>
      <c r="M7" s="2">
        <v>25001</v>
      </c>
      <c r="N7" s="4">
        <v>0.25</v>
      </c>
    </row>
    <row r="8" spans="1:23">
      <c r="C8" t="s">
        <v>121</v>
      </c>
      <c r="G8" s="1" t="s">
        <v>222</v>
      </c>
      <c r="I8" t="s">
        <v>55</v>
      </c>
      <c r="K8" t="s">
        <v>79</v>
      </c>
      <c r="M8" s="2">
        <v>50001</v>
      </c>
      <c r="N8" s="4">
        <v>0.2</v>
      </c>
    </row>
    <row r="9" spans="1:23">
      <c r="C9" t="s">
        <v>97</v>
      </c>
      <c r="G9" s="1" t="s">
        <v>230</v>
      </c>
      <c r="K9" t="s">
        <v>61</v>
      </c>
      <c r="M9" s="2">
        <v>75001</v>
      </c>
      <c r="N9" s="4">
        <v>0.2</v>
      </c>
    </row>
    <row r="10" spans="1:23">
      <c r="C10" t="s">
        <v>75</v>
      </c>
      <c r="G10" s="1" t="s">
        <v>117</v>
      </c>
      <c r="K10" t="s">
        <v>35</v>
      </c>
      <c r="M10" s="2">
        <v>100001</v>
      </c>
      <c r="N10" s="4">
        <v>0.15</v>
      </c>
    </row>
    <row r="11" spans="1:23">
      <c r="C11" t="s">
        <v>239</v>
      </c>
      <c r="G11" s="1" t="s">
        <v>48</v>
      </c>
      <c r="K11" t="s">
        <v>145</v>
      </c>
      <c r="M11" s="2">
        <v>150001</v>
      </c>
      <c r="N11" s="4">
        <v>0.05</v>
      </c>
    </row>
    <row r="12" spans="1:23">
      <c r="C12" t="s">
        <v>71</v>
      </c>
      <c r="G12" s="1" t="s">
        <v>322</v>
      </c>
      <c r="K12" t="s">
        <v>72</v>
      </c>
      <c r="M12" s="2">
        <v>200001</v>
      </c>
      <c r="N12" s="4">
        <v>0.05</v>
      </c>
    </row>
    <row r="13" spans="1:23">
      <c r="C13" t="s">
        <v>91</v>
      </c>
      <c r="G13" s="1" t="s">
        <v>413</v>
      </c>
      <c r="K13" t="s">
        <v>177</v>
      </c>
      <c r="M13" s="2">
        <v>250001</v>
      </c>
      <c r="N13" s="4">
        <v>0.05</v>
      </c>
    </row>
    <row r="14" spans="1:23">
      <c r="C14" t="s">
        <v>159</v>
      </c>
      <c r="G14" s="1" t="s">
        <v>87</v>
      </c>
      <c r="M14" s="2">
        <v>300001</v>
      </c>
      <c r="N14" s="4">
        <v>0.04</v>
      </c>
    </row>
    <row r="15" spans="1:23">
      <c r="C15" t="s">
        <v>116</v>
      </c>
      <c r="G15" s="1" t="s">
        <v>76</v>
      </c>
      <c r="M15" s="2">
        <v>350001</v>
      </c>
      <c r="N15" s="4">
        <v>0.04</v>
      </c>
    </row>
    <row r="16" spans="1:23">
      <c r="C16" t="s">
        <v>86</v>
      </c>
      <c r="G16" s="1" t="s">
        <v>98</v>
      </c>
      <c r="M16" s="2">
        <v>400001</v>
      </c>
      <c r="N16" s="4">
        <v>0.04</v>
      </c>
    </row>
    <row r="17" spans="3:14">
      <c r="C17" t="s">
        <v>59</v>
      </c>
      <c r="G17" s="1" t="s">
        <v>210</v>
      </c>
      <c r="M17" s="2">
        <v>450001</v>
      </c>
      <c r="N17" s="4">
        <v>0.04</v>
      </c>
    </row>
    <row r="18" spans="3:14">
      <c r="C18" t="s">
        <v>422</v>
      </c>
      <c r="G18" s="1" t="s">
        <v>255</v>
      </c>
      <c r="M18" s="2">
        <v>500001</v>
      </c>
      <c r="N18" s="4">
        <v>3.5000000000000003E-2</v>
      </c>
    </row>
    <row r="19" spans="3:14">
      <c r="C19" t="s">
        <v>137</v>
      </c>
      <c r="G19" s="1" t="s">
        <v>288</v>
      </c>
      <c r="M19" s="2">
        <v>550001</v>
      </c>
      <c r="N19" s="4">
        <v>3.5000000000000003E-2</v>
      </c>
    </row>
    <row r="20" spans="3:14">
      <c r="C20" t="s">
        <v>191</v>
      </c>
      <c r="G20" s="1" t="s">
        <v>274</v>
      </c>
      <c r="M20" s="2">
        <v>600001</v>
      </c>
      <c r="N20" s="4">
        <v>3.5000000000000003E-2</v>
      </c>
    </row>
    <row r="21" spans="3:14">
      <c r="C21" t="s">
        <v>47</v>
      </c>
      <c r="G21" s="1" t="s">
        <v>592</v>
      </c>
      <c r="M21" s="2">
        <v>650001</v>
      </c>
      <c r="N21" s="4">
        <v>3.5000000000000003E-2</v>
      </c>
    </row>
    <row r="22" spans="3:14">
      <c r="C22" t="s">
        <v>148</v>
      </c>
      <c r="G22" s="1" t="s">
        <v>131</v>
      </c>
      <c r="M22" s="2">
        <v>700001</v>
      </c>
      <c r="N22" s="4">
        <v>3.5000000000000003E-2</v>
      </c>
    </row>
    <row r="23" spans="3:14">
      <c r="C23" t="s">
        <v>53</v>
      </c>
      <c r="G23" s="1" t="s">
        <v>141</v>
      </c>
      <c r="M23" s="2">
        <v>750001</v>
      </c>
      <c r="N23" s="4">
        <v>0.03</v>
      </c>
    </row>
    <row r="24" spans="3:14">
      <c r="C24" t="s">
        <v>127</v>
      </c>
      <c r="G24" s="1" t="s">
        <v>559</v>
      </c>
      <c r="M24" s="2">
        <v>800001</v>
      </c>
      <c r="N24" s="4">
        <v>0.03</v>
      </c>
    </row>
    <row r="25" spans="3:14">
      <c r="C25" t="s">
        <v>172</v>
      </c>
      <c r="G25" s="1" t="s">
        <v>92</v>
      </c>
      <c r="M25" s="2">
        <v>850001</v>
      </c>
      <c r="N25" s="4">
        <v>0.03</v>
      </c>
    </row>
    <row r="26" spans="3:14">
      <c r="C26" t="s">
        <v>213</v>
      </c>
      <c r="G26" s="1" t="s">
        <v>160</v>
      </c>
      <c r="M26" s="2">
        <v>900001</v>
      </c>
      <c r="N26" s="4">
        <v>0.03</v>
      </c>
    </row>
    <row r="27" spans="3:14">
      <c r="C27" t="s">
        <v>101</v>
      </c>
      <c r="G27" s="1" t="s">
        <v>32</v>
      </c>
      <c r="M27" s="2">
        <v>950001</v>
      </c>
      <c r="N27" s="4">
        <v>0.03</v>
      </c>
    </row>
    <row r="28" spans="3:14">
      <c r="C28" t="s">
        <v>82</v>
      </c>
      <c r="G28" s="1" t="s">
        <v>433</v>
      </c>
      <c r="M28" s="2">
        <v>10000001</v>
      </c>
      <c r="N28" s="4">
        <v>0.03</v>
      </c>
    </row>
    <row r="29" spans="3:14">
      <c r="C29" t="s">
        <v>216</v>
      </c>
      <c r="G29" s="1" t="s">
        <v>83</v>
      </c>
    </row>
    <row r="30" spans="3:14">
      <c r="C30" t="s">
        <v>40</v>
      </c>
      <c r="G30" s="1" t="s">
        <v>219</v>
      </c>
    </row>
    <row r="31" spans="3:14">
      <c r="C31" t="s">
        <v>31</v>
      </c>
      <c r="G31" s="1" t="s">
        <v>352</v>
      </c>
    </row>
    <row r="32" spans="3:14">
      <c r="G32" s="1" t="s">
        <v>305</v>
      </c>
    </row>
    <row r="33" spans="7:7">
      <c r="G33" s="1" t="s">
        <v>156</v>
      </c>
    </row>
    <row r="34" spans="7:7">
      <c r="G34" s="1" t="s">
        <v>102</v>
      </c>
    </row>
    <row r="35" spans="7:7">
      <c r="G35" s="1" t="s">
        <v>163</v>
      </c>
    </row>
    <row r="36" spans="7:7">
      <c r="G36" s="1" t="s">
        <v>124</v>
      </c>
    </row>
    <row r="37" spans="7:7">
      <c r="G37" s="1" t="s">
        <v>227</v>
      </c>
    </row>
    <row r="38" spans="7:7">
      <c r="G38" s="1" t="s">
        <v>41</v>
      </c>
    </row>
    <row r="39" spans="7:7">
      <c r="G39" s="1" t="s">
        <v>173</v>
      </c>
    </row>
    <row r="40" spans="7:7">
      <c r="G40" s="1" t="s">
        <v>54</v>
      </c>
    </row>
    <row r="41" spans="7:7">
      <c r="G41" s="1" t="s">
        <v>277</v>
      </c>
    </row>
    <row r="42" spans="7:7">
      <c r="G42" s="1" t="s">
        <v>196</v>
      </c>
    </row>
    <row r="43" spans="7:7">
      <c r="G43" s="1" t="s">
        <v>138</v>
      </c>
    </row>
    <row r="44" spans="7:7">
      <c r="G44" s="1" t="s">
        <v>169</v>
      </c>
    </row>
    <row r="45" spans="7:7">
      <c r="G45" s="1" t="s">
        <v>345</v>
      </c>
    </row>
    <row r="46" spans="7:7">
      <c r="G46" s="1" t="s">
        <v>110</v>
      </c>
    </row>
    <row r="47" spans="7:7">
      <c r="G47" s="1" t="s">
        <v>144</v>
      </c>
    </row>
    <row r="48" spans="7:7">
      <c r="G48" s="1" t="s">
        <v>336</v>
      </c>
    </row>
    <row r="49" spans="7:7">
      <c r="G49" s="1" t="s">
        <v>327</v>
      </c>
    </row>
    <row r="50" spans="7:7">
      <c r="G50" s="1" t="s">
        <v>134</v>
      </c>
    </row>
    <row r="51" spans="7:7">
      <c r="G51" s="1" t="s">
        <v>242</v>
      </c>
    </row>
  </sheetData>
  <mergeCells count="1">
    <mergeCell ref="U1:W1"/>
  </mergeCells>
  <phoneticPr fontId="3" type="noConversion"/>
  <pageMargins left="0.7" right="0.7" top="0.75" bottom="0.75" header="0.3" footer="0.3"/>
  <pageSetup orientation="portrait" r:id="rId1"/>
  <tableParts count="10">
    <tablePart r:id="rId2"/>
    <tablePart r:id="rId3"/>
    <tablePart r:id="rId4"/>
    <tablePart r:id="rId5"/>
    <tablePart r:id="rId6"/>
    <tablePart r:id="rId7"/>
    <tablePart r:id="rId8"/>
    <tablePart r:id="rId9"/>
    <tablePart r:id="rId10"/>
    <tablePart r:id="rId1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1CBA6-AA8B-4B43-ADF4-B20F1E091D3A}">
  <sheetPr>
    <tabColor rgb="FF002060"/>
  </sheetPr>
  <dimension ref="A1:G200"/>
  <sheetViews>
    <sheetView workbookViewId="0">
      <selection activeCell="B2" sqref="B2"/>
    </sheetView>
  </sheetViews>
  <sheetFormatPr defaultColWidth="8.85546875" defaultRowHeight="15"/>
  <cols>
    <col min="1" max="1" width="11.42578125" customWidth="1"/>
    <col min="2" max="2" width="20.42578125" style="14" bestFit="1" customWidth="1"/>
    <col min="3" max="3" width="22.28515625" style="14" bestFit="1" customWidth="1"/>
    <col min="4" max="4" width="22.28515625" style="14" customWidth="1"/>
    <col min="5" max="5" width="28.42578125" style="14" bestFit="1" customWidth="1"/>
    <col min="6" max="6" width="30.28515625" style="14" bestFit="1" customWidth="1"/>
    <col min="7" max="7" width="29.42578125" style="14" customWidth="1"/>
  </cols>
  <sheetData>
    <row r="1" spans="1:7">
      <c r="A1" t="s">
        <v>751</v>
      </c>
      <c r="B1" s="14" t="s">
        <v>752</v>
      </c>
      <c r="C1" s="14" t="s">
        <v>753</v>
      </c>
      <c r="D1" s="14" t="s">
        <v>754</v>
      </c>
      <c r="E1" s="14" t="s">
        <v>755</v>
      </c>
      <c r="F1" s="14" t="s">
        <v>756</v>
      </c>
      <c r="G1" s="14" t="s">
        <v>757</v>
      </c>
    </row>
    <row r="2" spans="1:7">
      <c r="A2" s="9">
        <f ca="1">TODAY()-WEEKDAY(TODAY(),2)+1</f>
        <v>46076</v>
      </c>
      <c r="B2" s="14">
        <f ca="1">SUMIFS(PROJECT_DATA!Y:Y, PROJECT_DATA!X:X, "&gt;="&amp;STAFFING_ROLLUP!A2, PROJECT_DATA!B:B, "Active")</f>
        <v>83.522063492063495</v>
      </c>
      <c r="C2" s="14">
        <f ca="1">SUMIFS(PROJECT_DATA!Y:Y, PROJECT_DATA!H:H, "&lt;="&amp;STAFFING_ROLLUP!A2, PROJECT_DATA!X:X, "&gt;="&amp;STAFFING_ROLLUP!A2, PROJECT_DATA!B:B, "Pending")</f>
        <v>24.826904761904764</v>
      </c>
      <c r="D2" s="14">
        <f ca="1">HOURS_ROLLUP[[#This Row],[ENG_ACTIVE]]+HOURS_ROLLUP[[#This Row],[ENG_PENDING]]</f>
        <v>108.34896825396825</v>
      </c>
      <c r="E2" s="14">
        <f ca="1">SUMIFS(PROJECT_DATA!Z:Z, PROJECT_DATA!X:X, "&gt;="&amp;STAFFING_ROLLUP!A2, PROJECT_DATA!B:B, "Active")</f>
        <v>57.600324675324693</v>
      </c>
      <c r="F2" s="14">
        <f ca="1">SUMIFS(PROJECT_DATA!Z:Z, PROJECT_DATA!H:H, "&lt;="&amp;STAFFING_ROLLUP!A2, PROJECT_DATA!X:X, "&gt;="&amp;STAFFING_ROLLUP!A2, PROJECT_DATA!B:B, "Pending")</f>
        <v>19.196996753246754</v>
      </c>
      <c r="G2" s="14">
        <f ca="1">HOURS_ROLLUP[[#This Row],[PRODUCTION_ACTIVE]]+HOURS_ROLLUP[[#This Row],[PRODUCTION_PENDING]]</f>
        <v>76.79732142857145</v>
      </c>
    </row>
    <row r="3" spans="1:7">
      <c r="A3" s="9">
        <f ca="1">A2+7</f>
        <v>46083</v>
      </c>
      <c r="B3" s="14">
        <f ca="1">SUMIFS(PROJECT_DATA!Y:Y, PROJECT_DATA!X:X, "&gt;="&amp;STAFFING_ROLLUP!A3, PROJECT_DATA!B:B, "Active")</f>
        <v>83.522063492063495</v>
      </c>
      <c r="C3" s="14">
        <f ca="1">SUMIFS(PROJECT_DATA!Y:Y, PROJECT_DATA!H:H, "&lt;="&amp;STAFFING_ROLLUP!A3, PROJECT_DATA!X:X, "&gt;="&amp;STAFFING_ROLLUP!A3, PROJECT_DATA!B:B, "Pending")</f>
        <v>26.718015873015876</v>
      </c>
      <c r="D3" s="14">
        <f ca="1">HOURS_ROLLUP[[#This Row],[ENG_ACTIVE]]+HOURS_ROLLUP[[#This Row],[ENG_PENDING]]</f>
        <v>110.24007936507937</v>
      </c>
      <c r="E3" s="14">
        <f ca="1">SUMIFS(PROJECT_DATA!Z:Z, PROJECT_DATA!X:X, "&gt;="&amp;STAFFING_ROLLUP!A3, PROJECT_DATA!B:B, "Active")</f>
        <v>57.600324675324693</v>
      </c>
      <c r="F3" s="14">
        <f ca="1">SUMIFS(PROJECT_DATA!Z:Z, PROJECT_DATA!H:H, "&lt;="&amp;STAFFING_ROLLUP!A3, PROJECT_DATA!X:X, "&gt;="&amp;STAFFING_ROLLUP!A3, PROJECT_DATA!B:B, "Pending")</f>
        <v>20.673944805194807</v>
      </c>
      <c r="G3" s="14">
        <f ca="1">HOURS_ROLLUP[[#This Row],[PRODUCTION_ACTIVE]]+HOURS_ROLLUP[[#This Row],[PRODUCTION_PENDING]]</f>
        <v>78.274269480519507</v>
      </c>
    </row>
    <row r="4" spans="1:7">
      <c r="A4" s="9">
        <f t="shared" ref="A4:A67" ca="1" si="0">A3+7</f>
        <v>46090</v>
      </c>
      <c r="B4" s="14">
        <f ca="1">SUMIFS(PROJECT_DATA!Y:Y, PROJECT_DATA!X:X, "&gt;="&amp;STAFFING_ROLLUP!A4, PROJECT_DATA!B:B, "Active")</f>
        <v>81.367063492063494</v>
      </c>
      <c r="C4" s="14">
        <f ca="1">SUMIFS(PROJECT_DATA!Y:Y, PROJECT_DATA!H:H, "&lt;="&amp;STAFFING_ROLLUP!A4, PROJECT_DATA!X:X, "&gt;="&amp;STAFFING_ROLLUP!A4, PROJECT_DATA!B:B, "Pending")</f>
        <v>26.718015873015876</v>
      </c>
      <c r="D4" s="14">
        <f ca="1">HOURS_ROLLUP[[#This Row],[ENG_ACTIVE]]+HOURS_ROLLUP[[#This Row],[ENG_PENDING]]</f>
        <v>108.08507936507937</v>
      </c>
      <c r="E4" s="14">
        <f ca="1">SUMIFS(PROJECT_DATA!Z:Z, PROJECT_DATA!X:X, "&gt;="&amp;STAFFING_ROLLUP!A4, PROJECT_DATA!B:B, "Active")</f>
        <v>56.575324675324694</v>
      </c>
      <c r="F4" s="14">
        <f ca="1">SUMIFS(PROJECT_DATA!Z:Z, PROJECT_DATA!H:H, "&lt;="&amp;STAFFING_ROLLUP!A4, PROJECT_DATA!X:X, "&gt;="&amp;STAFFING_ROLLUP!A4, PROJECT_DATA!B:B, "Pending")</f>
        <v>20.673944805194807</v>
      </c>
      <c r="G4" s="14">
        <f ca="1">HOURS_ROLLUP[[#This Row],[PRODUCTION_ACTIVE]]+HOURS_ROLLUP[[#This Row],[PRODUCTION_PENDING]]</f>
        <v>77.249269480519501</v>
      </c>
    </row>
    <row r="5" spans="1:7">
      <c r="A5" s="9">
        <f t="shared" ca="1" si="0"/>
        <v>46097</v>
      </c>
      <c r="B5" s="14">
        <f ca="1">SUMIFS(PROJECT_DATA!Y:Y, PROJECT_DATA!X:X, "&gt;="&amp;STAFFING_ROLLUP!A5, PROJECT_DATA!B:B, "Active")</f>
        <v>81.224206349206341</v>
      </c>
      <c r="C5" s="14">
        <f ca="1">SUMIFS(PROJECT_DATA!Y:Y, PROJECT_DATA!H:H, "&lt;="&amp;STAFFING_ROLLUP!A5, PROJECT_DATA!X:X, "&gt;="&amp;STAFFING_ROLLUP!A5, PROJECT_DATA!B:B, "Pending")</f>
        <v>28.673253968253967</v>
      </c>
      <c r="D5" s="14">
        <f ca="1">HOURS_ROLLUP[[#This Row],[ENG_ACTIVE]]+HOURS_ROLLUP[[#This Row],[ENG_PENDING]]</f>
        <v>109.89746031746031</v>
      </c>
      <c r="E5" s="14">
        <f ca="1">SUMIFS(PROJECT_DATA!Z:Z, PROJECT_DATA!X:X, "&gt;="&amp;STAFFING_ROLLUP!A5, PROJECT_DATA!B:B, "Active")</f>
        <v>56.450324675324694</v>
      </c>
      <c r="F5" s="14">
        <f ca="1">SUMIFS(PROJECT_DATA!Z:Z, PROJECT_DATA!H:H, "&lt;="&amp;STAFFING_ROLLUP!A5, PROJECT_DATA!X:X, "&gt;="&amp;STAFFING_ROLLUP!A5, PROJECT_DATA!B:B, "Pending")</f>
        <v>22.072943722943723</v>
      </c>
      <c r="G5" s="14">
        <f ca="1">HOURS_ROLLUP[[#This Row],[PRODUCTION_ACTIVE]]+HOURS_ROLLUP[[#This Row],[PRODUCTION_PENDING]]</f>
        <v>78.523268398268414</v>
      </c>
    </row>
    <row r="6" spans="1:7">
      <c r="A6" s="9">
        <f t="shared" ca="1" si="0"/>
        <v>46104</v>
      </c>
      <c r="B6" s="14">
        <f ca="1">SUMIFS(PROJECT_DATA!Y:Y, PROJECT_DATA!X:X, "&gt;="&amp;STAFFING_ROLLUP!A6, PROJECT_DATA!B:B, "Active")</f>
        <v>80.459206349206355</v>
      </c>
      <c r="C6" s="14">
        <f ca="1">SUMIFS(PROJECT_DATA!Y:Y, PROJECT_DATA!H:H, "&lt;="&amp;STAFFING_ROLLUP!A6, PROJECT_DATA!X:X, "&gt;="&amp;STAFFING_ROLLUP!A6, PROJECT_DATA!B:B, "Pending")</f>
        <v>28.393253968253966</v>
      </c>
      <c r="D6" s="14">
        <f ca="1">HOURS_ROLLUP[[#This Row],[ENG_ACTIVE]]+HOURS_ROLLUP[[#This Row],[ENG_PENDING]]</f>
        <v>108.85246031746033</v>
      </c>
      <c r="E6" s="14">
        <f ca="1">SUMIFS(PROJECT_DATA!Z:Z, PROJECT_DATA!X:X, "&gt;="&amp;STAFFING_ROLLUP!A6, PROJECT_DATA!B:B, "Active")</f>
        <v>55.91168831168833</v>
      </c>
      <c r="F6" s="14">
        <f ca="1">SUMIFS(PROJECT_DATA!Z:Z, PROJECT_DATA!H:H, "&lt;="&amp;STAFFING_ROLLUP!A6, PROJECT_DATA!X:X, "&gt;="&amp;STAFFING_ROLLUP!A6, PROJECT_DATA!B:B, "Pending")</f>
        <v>21.86839826839827</v>
      </c>
      <c r="G6" s="14">
        <f ca="1">HOURS_ROLLUP[[#This Row],[PRODUCTION_ACTIVE]]+HOURS_ROLLUP[[#This Row],[PRODUCTION_PENDING]]</f>
        <v>77.780086580086603</v>
      </c>
    </row>
    <row r="7" spans="1:7">
      <c r="A7" s="9">
        <f t="shared" ca="1" si="0"/>
        <v>46111</v>
      </c>
      <c r="B7" s="14">
        <f ca="1">SUMIFS(PROJECT_DATA!Y:Y, PROJECT_DATA!X:X, "&gt;="&amp;STAFFING_ROLLUP!A7, PROJECT_DATA!B:B, "Active")</f>
        <v>79.252857142857124</v>
      </c>
      <c r="C7" s="14">
        <f ca="1">SUMIFS(PROJECT_DATA!Y:Y, PROJECT_DATA!H:H, "&lt;="&amp;STAFFING_ROLLUP!A7, PROJECT_DATA!X:X, "&gt;="&amp;STAFFING_ROLLUP!A7, PROJECT_DATA!B:B, "Pending")</f>
        <v>30.268809523809523</v>
      </c>
      <c r="D7" s="14">
        <f ca="1">HOURS_ROLLUP[[#This Row],[ENG_ACTIVE]]+HOURS_ROLLUP[[#This Row],[ENG_PENDING]]</f>
        <v>109.52166666666665</v>
      </c>
      <c r="E7" s="14">
        <f ca="1">SUMIFS(PROJECT_DATA!Z:Z, PROJECT_DATA!X:X, "&gt;="&amp;STAFFING_ROLLUP!A7, PROJECT_DATA!B:B, "Active")</f>
        <v>55.087283549783564</v>
      </c>
      <c r="F7" s="14">
        <f ca="1">SUMIFS(PROJECT_DATA!Z:Z, PROJECT_DATA!H:H, "&lt;="&amp;STAFFING_ROLLUP!A7, PROJECT_DATA!X:X, "&gt;="&amp;STAFFING_ROLLUP!A7, PROJECT_DATA!B:B, "Pending")</f>
        <v>22.882467532467533</v>
      </c>
      <c r="G7" s="14">
        <f ca="1">HOURS_ROLLUP[[#This Row],[PRODUCTION_ACTIVE]]+HOURS_ROLLUP[[#This Row],[PRODUCTION_PENDING]]</f>
        <v>77.969751082251094</v>
      </c>
    </row>
    <row r="8" spans="1:7">
      <c r="A8" s="9">
        <f t="shared" ca="1" si="0"/>
        <v>46118</v>
      </c>
      <c r="B8" s="14">
        <f ca="1">SUMIFS(PROJECT_DATA!Y:Y, PROJECT_DATA!X:X, "&gt;="&amp;STAFFING_ROLLUP!A8, PROJECT_DATA!B:B, "Active")</f>
        <v>78.824285714285693</v>
      </c>
      <c r="C8" s="14">
        <f ca="1">SUMIFS(PROJECT_DATA!Y:Y, PROJECT_DATA!H:H, "&lt;="&amp;STAFFING_ROLLUP!A8, PROJECT_DATA!X:X, "&gt;="&amp;STAFFING_ROLLUP!A8, PROJECT_DATA!B:B, "Pending")</f>
        <v>30.508809523809525</v>
      </c>
      <c r="D8" s="14">
        <f ca="1">HOURS_ROLLUP[[#This Row],[ENG_ACTIVE]]+HOURS_ROLLUP[[#This Row],[ENG_PENDING]]</f>
        <v>109.33309523809521</v>
      </c>
      <c r="E8" s="14">
        <f ca="1">SUMIFS(PROJECT_DATA!Z:Z, PROJECT_DATA!X:X, "&gt;="&amp;STAFFING_ROLLUP!A8, PROJECT_DATA!B:B, "Active")</f>
        <v>54.899783549783564</v>
      </c>
      <c r="F8" s="14">
        <f ca="1">SUMIFS(PROJECT_DATA!Z:Z, PROJECT_DATA!H:H, "&lt;="&amp;STAFFING_ROLLUP!A8, PROJECT_DATA!X:X, "&gt;="&amp;STAFFING_ROLLUP!A8, PROJECT_DATA!B:B, "Pending")</f>
        <v>23.01883116883117</v>
      </c>
      <c r="G8" s="14">
        <f ca="1">HOURS_ROLLUP[[#This Row],[PRODUCTION_ACTIVE]]+HOURS_ROLLUP[[#This Row],[PRODUCTION_PENDING]]</f>
        <v>77.918614718614734</v>
      </c>
    </row>
    <row r="9" spans="1:7">
      <c r="A9" s="9">
        <f t="shared" ca="1" si="0"/>
        <v>46125</v>
      </c>
      <c r="B9" s="14">
        <f ca="1">SUMIFS(PROJECT_DATA!Y:Y, PROJECT_DATA!X:X, "&gt;="&amp;STAFFING_ROLLUP!A9, PROJECT_DATA!B:B, "Active")</f>
        <v>76.863571428571404</v>
      </c>
      <c r="C9" s="14">
        <f ca="1">SUMIFS(PROJECT_DATA!Y:Y, PROJECT_DATA!H:H, "&lt;="&amp;STAFFING_ROLLUP!A9, PROJECT_DATA!X:X, "&gt;="&amp;STAFFING_ROLLUP!A9, PROJECT_DATA!B:B, "Pending")</f>
        <v>31.630238095238099</v>
      </c>
      <c r="D9" s="14">
        <f ca="1">HOURS_ROLLUP[[#This Row],[ENG_ACTIVE]]+HOURS_ROLLUP[[#This Row],[ENG_PENDING]]</f>
        <v>108.4938095238095</v>
      </c>
      <c r="E9" s="14">
        <f ca="1">SUMIFS(PROJECT_DATA!Z:Z, PROJECT_DATA!X:X, "&gt;="&amp;STAFFING_ROLLUP!A9, PROJECT_DATA!B:B, "Active")</f>
        <v>53.84978354978356</v>
      </c>
      <c r="F9" s="14">
        <f ca="1">SUMIFS(PROJECT_DATA!Z:Z, PROJECT_DATA!H:H, "&lt;="&amp;STAFFING_ROLLUP!A9, PROJECT_DATA!X:X, "&gt;="&amp;STAFFING_ROLLUP!A9, PROJECT_DATA!B:B, "Pending")</f>
        <v>23.631331168831171</v>
      </c>
      <c r="G9" s="14">
        <f ca="1">HOURS_ROLLUP[[#This Row],[PRODUCTION_ACTIVE]]+HOURS_ROLLUP[[#This Row],[PRODUCTION_PENDING]]</f>
        <v>77.481114718614734</v>
      </c>
    </row>
    <row r="10" spans="1:7">
      <c r="A10" s="9">
        <f t="shared" ca="1" si="0"/>
        <v>46132</v>
      </c>
      <c r="B10" s="14">
        <f ca="1">SUMIFS(PROJECT_DATA!Y:Y, PROJECT_DATA!X:X, "&gt;="&amp;STAFFING_ROLLUP!A10, PROJECT_DATA!B:B, "Active")</f>
        <v>75.65285714285713</v>
      </c>
      <c r="C10" s="14">
        <f ca="1">SUMIFS(PROJECT_DATA!Y:Y, PROJECT_DATA!H:H, "&lt;="&amp;STAFFING_ROLLUP!A10, PROJECT_DATA!X:X, "&gt;="&amp;STAFFING_ROLLUP!A10, PROJECT_DATA!B:B, "Pending")</f>
        <v>32.29690476190477</v>
      </c>
      <c r="D10" s="14">
        <f ca="1">HOURS_ROLLUP[[#This Row],[ENG_ACTIVE]]+HOURS_ROLLUP[[#This Row],[ENG_PENDING]]</f>
        <v>107.9497619047619</v>
      </c>
      <c r="E10" s="14">
        <f ca="1">SUMIFS(PROJECT_DATA!Z:Z, PROJECT_DATA!X:X, "&gt;="&amp;STAFFING_ROLLUP!A10, PROJECT_DATA!B:B, "Active")</f>
        <v>52.687283549783565</v>
      </c>
      <c r="F10" s="14">
        <f ca="1">SUMIFS(PROJECT_DATA!Z:Z, PROJECT_DATA!H:H, "&lt;="&amp;STAFFING_ROLLUP!A10, PROJECT_DATA!X:X, "&gt;="&amp;STAFFING_ROLLUP!A10, PROJECT_DATA!B:B, "Pending")</f>
        <v>24.178950216450218</v>
      </c>
      <c r="G10" s="14">
        <f ca="1">HOURS_ROLLUP[[#This Row],[PRODUCTION_ACTIVE]]+HOURS_ROLLUP[[#This Row],[PRODUCTION_PENDING]]</f>
        <v>76.86623376623379</v>
      </c>
    </row>
    <row r="11" spans="1:7">
      <c r="A11" s="9">
        <f t="shared" ca="1" si="0"/>
        <v>46139</v>
      </c>
      <c r="B11" s="14">
        <f ca="1">SUMIFS(PROJECT_DATA!Y:Y, PROJECT_DATA!X:X, "&gt;="&amp;STAFFING_ROLLUP!A11, PROJECT_DATA!B:B, "Active")</f>
        <v>74.117857142857119</v>
      </c>
      <c r="C11" s="14">
        <f ca="1">SUMIFS(PROJECT_DATA!Y:Y, PROJECT_DATA!H:H, "&lt;="&amp;STAFFING_ROLLUP!A11, PROJECT_DATA!X:X, "&gt;="&amp;STAFFING_ROLLUP!A11, PROJECT_DATA!B:B, "Pending")</f>
        <v>33.989761904761906</v>
      </c>
      <c r="D11" s="14">
        <f ca="1">HOURS_ROLLUP[[#This Row],[ENG_ACTIVE]]+HOURS_ROLLUP[[#This Row],[ENG_PENDING]]</f>
        <v>108.10761904761902</v>
      </c>
      <c r="E11" s="14">
        <f ca="1">SUMIFS(PROJECT_DATA!Z:Z, PROJECT_DATA!X:X, "&gt;="&amp;STAFFING_ROLLUP!A11, PROJECT_DATA!B:B, "Active")</f>
        <v>51.150919913419926</v>
      </c>
      <c r="F11" s="14">
        <f ca="1">SUMIFS(PROJECT_DATA!Z:Z, PROJECT_DATA!H:H, "&lt;="&amp;STAFFING_ROLLUP!A11, PROJECT_DATA!X:X, "&gt;="&amp;STAFFING_ROLLUP!A11, PROJECT_DATA!B:B, "Pending")</f>
        <v>25.93520021645022</v>
      </c>
      <c r="G11" s="14">
        <f ca="1">HOURS_ROLLUP[[#This Row],[PRODUCTION_ACTIVE]]+HOURS_ROLLUP[[#This Row],[PRODUCTION_PENDING]]</f>
        <v>77.086120129870153</v>
      </c>
    </row>
    <row r="12" spans="1:7">
      <c r="A12" s="9">
        <f t="shared" ca="1" si="0"/>
        <v>46146</v>
      </c>
      <c r="B12" s="14">
        <f ca="1">SUMIFS(PROJECT_DATA!Y:Y, PROJECT_DATA!X:X, "&gt;="&amp;STAFFING_ROLLUP!A12, PROJECT_DATA!B:B, "Active")</f>
        <v>72.781031746031729</v>
      </c>
      <c r="C12" s="14">
        <f ca="1">SUMIFS(PROJECT_DATA!Y:Y, PROJECT_DATA!H:H, "&lt;="&amp;STAFFING_ROLLUP!A12, PROJECT_DATA!X:X, "&gt;="&amp;STAFFING_ROLLUP!A12, PROJECT_DATA!B:B, "Pending")</f>
        <v>35.148492063492071</v>
      </c>
      <c r="D12" s="14">
        <f ca="1">HOURS_ROLLUP[[#This Row],[ENG_ACTIVE]]+HOURS_ROLLUP[[#This Row],[ENG_PENDING]]</f>
        <v>107.9295238095238</v>
      </c>
      <c r="E12" s="14">
        <f ca="1">SUMIFS(PROJECT_DATA!Z:Z, PROJECT_DATA!X:X, "&gt;="&amp;STAFFING_ROLLUP!A12, PROJECT_DATA!B:B, "Active")</f>
        <v>49.922700216450231</v>
      </c>
      <c r="F12" s="14">
        <f ca="1">SUMIFS(PROJECT_DATA!Z:Z, PROJECT_DATA!H:H, "&lt;="&amp;STAFFING_ROLLUP!A12, PROJECT_DATA!X:X, "&gt;="&amp;STAFFING_ROLLUP!A12, PROJECT_DATA!B:B, "Pending")</f>
        <v>27.076433982683984</v>
      </c>
      <c r="G12" s="14">
        <f ca="1">HOURS_ROLLUP[[#This Row],[PRODUCTION_ACTIVE]]+HOURS_ROLLUP[[#This Row],[PRODUCTION_PENDING]]</f>
        <v>76.999134199134218</v>
      </c>
    </row>
    <row r="13" spans="1:7">
      <c r="A13" s="9">
        <f t="shared" ca="1" si="0"/>
        <v>46153</v>
      </c>
      <c r="B13" s="14">
        <f ca="1">SUMIFS(PROJECT_DATA!Y:Y, PROJECT_DATA!X:X, "&gt;="&amp;STAFFING_ROLLUP!A13, PROJECT_DATA!B:B, "Active")</f>
        <v>72.625476190476178</v>
      </c>
      <c r="C13" s="14">
        <f ca="1">SUMIFS(PROJECT_DATA!Y:Y, PROJECT_DATA!H:H, "&lt;="&amp;STAFFING_ROLLUP!A13, PROJECT_DATA!X:X, "&gt;="&amp;STAFFING_ROLLUP!A13, PROJECT_DATA!B:B, "Pending")</f>
        <v>36.088492063492069</v>
      </c>
      <c r="D13" s="14">
        <f ca="1">HOURS_ROLLUP[[#This Row],[ENG_ACTIVE]]+HOURS_ROLLUP[[#This Row],[ENG_PENDING]]</f>
        <v>108.71396825396825</v>
      </c>
      <c r="E13" s="14">
        <f ca="1">SUMIFS(PROJECT_DATA!Z:Z, PROJECT_DATA!X:X, "&gt;="&amp;STAFFING_ROLLUP!A13, PROJECT_DATA!B:B, "Active")</f>
        <v>49.779843073593085</v>
      </c>
      <c r="F13" s="14">
        <f ca="1">SUMIFS(PROJECT_DATA!Z:Z, PROJECT_DATA!H:H, "&lt;="&amp;STAFFING_ROLLUP!A13, PROJECT_DATA!X:X, "&gt;="&amp;STAFFING_ROLLUP!A13, PROJECT_DATA!B:B, "Pending")</f>
        <v>27.9258658008658</v>
      </c>
      <c r="G13" s="14">
        <f ca="1">HOURS_ROLLUP[[#This Row],[PRODUCTION_ACTIVE]]+HOURS_ROLLUP[[#This Row],[PRODUCTION_PENDING]]</f>
        <v>77.705708874458878</v>
      </c>
    </row>
    <row r="14" spans="1:7">
      <c r="A14" s="9">
        <f t="shared" ca="1" si="0"/>
        <v>46160</v>
      </c>
      <c r="B14" s="14">
        <f ca="1">SUMIFS(PROJECT_DATA!Y:Y, PROJECT_DATA!X:X, "&gt;="&amp;STAFFING_ROLLUP!A14, PROJECT_DATA!B:B, "Active")</f>
        <v>71.02325396825394</v>
      </c>
      <c r="C14" s="14">
        <f ca="1">SUMIFS(PROJECT_DATA!Y:Y, PROJECT_DATA!H:H, "&lt;="&amp;STAFFING_ROLLUP!A14, PROJECT_DATA!X:X, "&gt;="&amp;STAFFING_ROLLUP!A14, PROJECT_DATA!B:B, "Pending")</f>
        <v>37.642777777777781</v>
      </c>
      <c r="D14" s="14">
        <f ca="1">HOURS_ROLLUP[[#This Row],[ENG_ACTIVE]]+HOURS_ROLLUP[[#This Row],[ENG_PENDING]]</f>
        <v>108.66603174603172</v>
      </c>
      <c r="E14" s="14">
        <f ca="1">SUMIFS(PROJECT_DATA!Z:Z, PROJECT_DATA!X:X, "&gt;="&amp;STAFFING_ROLLUP!A14, PROJECT_DATA!B:B, "Active")</f>
        <v>48.626163419913432</v>
      </c>
      <c r="F14" s="14">
        <f ca="1">SUMIFS(PROJECT_DATA!Z:Z, PROJECT_DATA!H:H, "&lt;="&amp;STAFFING_ROLLUP!A14, PROJECT_DATA!X:X, "&gt;="&amp;STAFFING_ROLLUP!A14, PROJECT_DATA!B:B, "Pending")</f>
        <v>29.40995670995671</v>
      </c>
      <c r="G14" s="14">
        <f ca="1">HOURS_ROLLUP[[#This Row],[PRODUCTION_ACTIVE]]+HOURS_ROLLUP[[#This Row],[PRODUCTION_PENDING]]</f>
        <v>78.036120129870142</v>
      </c>
    </row>
    <row r="15" spans="1:7">
      <c r="A15" s="9">
        <f t="shared" ca="1" si="0"/>
        <v>46167</v>
      </c>
      <c r="B15" s="14">
        <f ca="1">SUMIFS(PROJECT_DATA!Y:Y, PROJECT_DATA!X:X, "&gt;="&amp;STAFFING_ROLLUP!A15, PROJECT_DATA!B:B, "Active")</f>
        <v>71.02325396825394</v>
      </c>
      <c r="C15" s="14">
        <f ca="1">SUMIFS(PROJECT_DATA!Y:Y, PROJECT_DATA!H:H, "&lt;="&amp;STAFFING_ROLLUP!A15, PROJECT_DATA!X:X, "&gt;="&amp;STAFFING_ROLLUP!A15, PROJECT_DATA!B:B, "Pending")</f>
        <v>37.542777777777786</v>
      </c>
      <c r="D15" s="14">
        <f ca="1">HOURS_ROLLUP[[#This Row],[ENG_ACTIVE]]+HOURS_ROLLUP[[#This Row],[ENG_PENDING]]</f>
        <v>108.56603174603173</v>
      </c>
      <c r="E15" s="14">
        <f ca="1">SUMIFS(PROJECT_DATA!Z:Z, PROJECT_DATA!X:X, "&gt;="&amp;STAFFING_ROLLUP!A15, PROJECT_DATA!B:B, "Active")</f>
        <v>48.626163419913432</v>
      </c>
      <c r="F15" s="14">
        <f ca="1">SUMIFS(PROJECT_DATA!Z:Z, PROJECT_DATA!H:H, "&lt;="&amp;STAFFING_ROLLUP!A15, PROJECT_DATA!X:X, "&gt;="&amp;STAFFING_ROLLUP!A15, PROJECT_DATA!B:B, "Pending")</f>
        <v>29.45995670995671</v>
      </c>
      <c r="G15" s="14">
        <f ca="1">HOURS_ROLLUP[[#This Row],[PRODUCTION_ACTIVE]]+HOURS_ROLLUP[[#This Row],[PRODUCTION_PENDING]]</f>
        <v>78.086120129870139</v>
      </c>
    </row>
    <row r="16" spans="1:7">
      <c r="A16" s="9">
        <f t="shared" ca="1" si="0"/>
        <v>46174</v>
      </c>
      <c r="B16" s="14">
        <f ca="1">SUMIFS(PROJECT_DATA!Y:Y, PROJECT_DATA!X:X, "&gt;="&amp;STAFFING_ROLLUP!A16, PROJECT_DATA!B:B, "Active")</f>
        <v>69.148968253968206</v>
      </c>
      <c r="C16" s="14">
        <f ca="1">SUMIFS(PROJECT_DATA!Y:Y, PROJECT_DATA!H:H, "&lt;="&amp;STAFFING_ROLLUP!A16, PROJECT_DATA!X:X, "&gt;="&amp;STAFFING_ROLLUP!A16, PROJECT_DATA!B:B, "Pending")</f>
        <v>40.639920634920635</v>
      </c>
      <c r="D16" s="14">
        <f ca="1">HOURS_ROLLUP[[#This Row],[ENG_ACTIVE]]+HOURS_ROLLUP[[#This Row],[ENG_PENDING]]</f>
        <v>109.78888888888883</v>
      </c>
      <c r="E16" s="14">
        <f ca="1">SUMIFS(PROJECT_DATA!Z:Z, PROJECT_DATA!X:X, "&gt;="&amp;STAFFING_ROLLUP!A16, PROJECT_DATA!B:B, "Active")</f>
        <v>47.228436147186159</v>
      </c>
      <c r="F16" s="14">
        <f ca="1">SUMIFS(PROJECT_DATA!Z:Z, PROJECT_DATA!H:H, "&lt;="&amp;STAFFING_ROLLUP!A16, PROJECT_DATA!X:X, "&gt;="&amp;STAFFING_ROLLUP!A16, PROJECT_DATA!B:B, "Pending")</f>
        <v>32.576298701298697</v>
      </c>
      <c r="G16" s="14">
        <f ca="1">HOURS_ROLLUP[[#This Row],[PRODUCTION_ACTIVE]]+HOURS_ROLLUP[[#This Row],[PRODUCTION_PENDING]]</f>
        <v>79.804734848484856</v>
      </c>
    </row>
    <row r="17" spans="1:7">
      <c r="A17" s="9">
        <f t="shared" ca="1" si="0"/>
        <v>46181</v>
      </c>
      <c r="B17" s="14">
        <f ca="1">SUMIFS(PROJECT_DATA!Y:Y, PROJECT_DATA!X:X, "&gt;="&amp;STAFFING_ROLLUP!A17, PROJECT_DATA!B:B, "Active")</f>
        <v>68.019761904761864</v>
      </c>
      <c r="C17" s="14">
        <f ca="1">SUMIFS(PROJECT_DATA!Y:Y, PROJECT_DATA!H:H, "&lt;="&amp;STAFFING_ROLLUP!A17, PROJECT_DATA!X:X, "&gt;="&amp;STAFFING_ROLLUP!A17, PROJECT_DATA!B:B, "Pending")</f>
        <v>40.385952380952382</v>
      </c>
      <c r="D17" s="14">
        <f ca="1">HOURS_ROLLUP[[#This Row],[ENG_ACTIVE]]+HOURS_ROLLUP[[#This Row],[ENG_PENDING]]</f>
        <v>108.40571428571425</v>
      </c>
      <c r="E17" s="14">
        <f ca="1">SUMIFS(PROJECT_DATA!Z:Z, PROJECT_DATA!X:X, "&gt;="&amp;STAFFING_ROLLUP!A17, PROJECT_DATA!B:B, "Active")</f>
        <v>46.461255411255422</v>
      </c>
      <c r="F17" s="14">
        <f ca="1">SUMIFS(PROJECT_DATA!Z:Z, PROJECT_DATA!H:H, "&lt;="&amp;STAFFING_ROLLUP!A17, PROJECT_DATA!X:X, "&gt;="&amp;STAFFING_ROLLUP!A17, PROJECT_DATA!B:B, "Pending")</f>
        <v>32.562905844155843</v>
      </c>
      <c r="G17" s="14">
        <f ca="1">HOURS_ROLLUP[[#This Row],[PRODUCTION_ACTIVE]]+HOURS_ROLLUP[[#This Row],[PRODUCTION_PENDING]]</f>
        <v>79.024161255411258</v>
      </c>
    </row>
    <row r="18" spans="1:7">
      <c r="A18" s="9">
        <f t="shared" ca="1" si="0"/>
        <v>46188</v>
      </c>
      <c r="B18" s="14">
        <f ca="1">SUMIFS(PROJECT_DATA!Y:Y, PROJECT_DATA!X:X, "&gt;="&amp;STAFFING_ROLLUP!A18, PROJECT_DATA!B:B, "Active")</f>
        <v>66.726190476190439</v>
      </c>
      <c r="C18" s="14">
        <f ca="1">SUMIFS(PROJECT_DATA!Y:Y, PROJECT_DATA!H:H, "&lt;="&amp;STAFFING_ROLLUP!A18, PROJECT_DATA!X:X, "&gt;="&amp;STAFFING_ROLLUP!A18, PROJECT_DATA!B:B, "Pending")</f>
        <v>40.099920634920636</v>
      </c>
      <c r="D18" s="14">
        <f ca="1">HOURS_ROLLUP[[#This Row],[ENG_ACTIVE]]+HOURS_ROLLUP[[#This Row],[ENG_PENDING]]</f>
        <v>106.82611111111108</v>
      </c>
      <c r="E18" s="14">
        <f ca="1">SUMIFS(PROJECT_DATA!Z:Z, PROJECT_DATA!X:X, "&gt;="&amp;STAFFING_ROLLUP!A18, PROJECT_DATA!B:B, "Active")</f>
        <v>45.589096320346329</v>
      </c>
      <c r="F18" s="14">
        <f ca="1">SUMIFS(PROJECT_DATA!Z:Z, PROJECT_DATA!H:H, "&lt;="&amp;STAFFING_ROLLUP!A18, PROJECT_DATA!X:X, "&gt;="&amp;STAFFING_ROLLUP!A18, PROJECT_DATA!B:B, "Pending")</f>
        <v>32.488961038961037</v>
      </c>
      <c r="G18" s="14">
        <f ca="1">HOURS_ROLLUP[[#This Row],[PRODUCTION_ACTIVE]]+HOURS_ROLLUP[[#This Row],[PRODUCTION_PENDING]]</f>
        <v>78.078057359307365</v>
      </c>
    </row>
    <row r="19" spans="1:7">
      <c r="A19" s="9">
        <f t="shared" ca="1" si="0"/>
        <v>46195</v>
      </c>
      <c r="B19" s="14">
        <f ca="1">SUMIFS(PROJECT_DATA!Y:Y, PROJECT_DATA!X:X, "&gt;="&amp;STAFFING_ROLLUP!A19, PROJECT_DATA!B:B, "Active")</f>
        <v>65.826190476190433</v>
      </c>
      <c r="C19" s="14">
        <f ca="1">SUMIFS(PROJECT_DATA!Y:Y, PROJECT_DATA!H:H, "&lt;="&amp;STAFFING_ROLLUP!A19, PROJECT_DATA!X:X, "&gt;="&amp;STAFFING_ROLLUP!A19, PROJECT_DATA!B:B, "Pending")</f>
        <v>39.372142857142862</v>
      </c>
      <c r="D19" s="14">
        <f ca="1">HOURS_ROLLUP[[#This Row],[ENG_ACTIVE]]+HOURS_ROLLUP[[#This Row],[ENG_PENDING]]</f>
        <v>105.1983333333333</v>
      </c>
      <c r="E19" s="14">
        <f ca="1">SUMIFS(PROJECT_DATA!Z:Z, PROJECT_DATA!X:X, "&gt;="&amp;STAFFING_ROLLUP!A19, PROJECT_DATA!B:B, "Active")</f>
        <v>45.339096320346329</v>
      </c>
      <c r="F19" s="14">
        <f ca="1">SUMIFS(PROJECT_DATA!Z:Z, PROJECT_DATA!H:H, "&lt;="&amp;STAFFING_ROLLUP!A19, PROJECT_DATA!X:X, "&gt;="&amp;STAFFING_ROLLUP!A19, PROJECT_DATA!B:B, "Pending")</f>
        <v>32.54253246753246</v>
      </c>
      <c r="G19" s="14">
        <f ca="1">HOURS_ROLLUP[[#This Row],[PRODUCTION_ACTIVE]]+HOURS_ROLLUP[[#This Row],[PRODUCTION_PENDING]]</f>
        <v>77.881628787878782</v>
      </c>
    </row>
    <row r="20" spans="1:7">
      <c r="A20" s="9">
        <f t="shared" ca="1" si="0"/>
        <v>46202</v>
      </c>
      <c r="B20" s="14">
        <f ca="1">SUMIFS(PROJECT_DATA!Y:Y, PROJECT_DATA!X:X, "&gt;="&amp;STAFFING_ROLLUP!A20, PROJECT_DATA!B:B, "Active")</f>
        <v>63.183333333333302</v>
      </c>
      <c r="C20" s="14">
        <f ca="1">SUMIFS(PROJECT_DATA!Y:Y, PROJECT_DATA!H:H, "&lt;="&amp;STAFFING_ROLLUP!A20, PROJECT_DATA!X:X, "&gt;="&amp;STAFFING_ROLLUP!A20, PROJECT_DATA!B:B, "Pending")</f>
        <v>39.811428571428571</v>
      </c>
      <c r="D20" s="14">
        <f ca="1">HOURS_ROLLUP[[#This Row],[ENG_ACTIVE]]+HOURS_ROLLUP[[#This Row],[ENG_PENDING]]</f>
        <v>102.99476190476187</v>
      </c>
      <c r="E20" s="14">
        <f ca="1">SUMIFS(PROJECT_DATA!Z:Z, PROJECT_DATA!X:X, "&gt;="&amp;STAFFING_ROLLUP!A20, PROJECT_DATA!B:B, "Active")</f>
        <v>43.535119047619055</v>
      </c>
      <c r="F20" s="14">
        <f ca="1">SUMIFS(PROJECT_DATA!Z:Z, PROJECT_DATA!H:H, "&lt;="&amp;STAFFING_ROLLUP!A20, PROJECT_DATA!X:X, "&gt;="&amp;STAFFING_ROLLUP!A20, PROJECT_DATA!B:B, "Pending")</f>
        <v>32.855032467532467</v>
      </c>
      <c r="G20" s="14">
        <f ca="1">HOURS_ROLLUP[[#This Row],[PRODUCTION_ACTIVE]]+HOURS_ROLLUP[[#This Row],[PRODUCTION_PENDING]]</f>
        <v>76.39015151515153</v>
      </c>
    </row>
    <row r="21" spans="1:7">
      <c r="A21" s="9">
        <f t="shared" ca="1" si="0"/>
        <v>46209</v>
      </c>
      <c r="B21" s="14">
        <f ca="1">SUMIFS(PROJECT_DATA!Y:Y, PROJECT_DATA!X:X, "&gt;="&amp;STAFFING_ROLLUP!A21, PROJECT_DATA!B:B, "Active")</f>
        <v>62.554761904761875</v>
      </c>
      <c r="C21" s="14">
        <f ca="1">SUMIFS(PROJECT_DATA!Y:Y, PROJECT_DATA!H:H, "&lt;="&amp;STAFFING_ROLLUP!A21, PROJECT_DATA!X:X, "&gt;="&amp;STAFFING_ROLLUP!A21, PROJECT_DATA!B:B, "Pending")</f>
        <v>39.960634920634924</v>
      </c>
      <c r="D21" s="14">
        <f ca="1">HOURS_ROLLUP[[#This Row],[ENG_ACTIVE]]+HOURS_ROLLUP[[#This Row],[ENG_PENDING]]</f>
        <v>102.51539682539681</v>
      </c>
      <c r="E21" s="14">
        <f ca="1">SUMIFS(PROJECT_DATA!Z:Z, PROJECT_DATA!X:X, "&gt;="&amp;STAFFING_ROLLUP!A21, PROJECT_DATA!B:B, "Active")</f>
        <v>42.816369047619055</v>
      </c>
      <c r="F21" s="14">
        <f ca="1">SUMIFS(PROJECT_DATA!Z:Z, PROJECT_DATA!H:H, "&lt;="&amp;STAFFING_ROLLUP!A21, PROJECT_DATA!X:X, "&gt;="&amp;STAFFING_ROLLUP!A21, PROJECT_DATA!B:B, "Pending")</f>
        <v>33.191341991341993</v>
      </c>
      <c r="G21" s="14">
        <f ca="1">HOURS_ROLLUP[[#This Row],[PRODUCTION_ACTIVE]]+HOURS_ROLLUP[[#This Row],[PRODUCTION_PENDING]]</f>
        <v>76.007711038961048</v>
      </c>
    </row>
    <row r="22" spans="1:7">
      <c r="A22" s="9">
        <f t="shared" ca="1" si="0"/>
        <v>46216</v>
      </c>
      <c r="B22" s="14">
        <f ca="1">SUMIFS(PROJECT_DATA!Y:Y, PROJECT_DATA!X:X, "&gt;="&amp;STAFFING_ROLLUP!A22, PROJECT_DATA!B:B, "Active")</f>
        <v>61.783333333333303</v>
      </c>
      <c r="C22" s="14">
        <f ca="1">SUMIFS(PROJECT_DATA!Y:Y, PROJECT_DATA!H:H, "&lt;="&amp;STAFFING_ROLLUP!A22, PROJECT_DATA!X:X, "&gt;="&amp;STAFFING_ROLLUP!A22, PROJECT_DATA!B:B, "Pending")</f>
        <v>41.736825396825402</v>
      </c>
      <c r="D22" s="14">
        <f ca="1">HOURS_ROLLUP[[#This Row],[ENG_ACTIVE]]+HOURS_ROLLUP[[#This Row],[ENG_PENDING]]</f>
        <v>103.5201587301587</v>
      </c>
      <c r="E22" s="14">
        <f ca="1">SUMIFS(PROJECT_DATA!Z:Z, PROJECT_DATA!X:X, "&gt;="&amp;STAFFING_ROLLUP!A22, PROJECT_DATA!B:B, "Active")</f>
        <v>42.160119047619055</v>
      </c>
      <c r="F22" s="14">
        <f ca="1">SUMIFS(PROJECT_DATA!Z:Z, PROJECT_DATA!H:H, "&lt;="&amp;STAFFING_ROLLUP!A22, PROJECT_DATA!X:X, "&gt;="&amp;STAFFING_ROLLUP!A22, PROJECT_DATA!B:B, "Pending")</f>
        <v>34.788365800865812</v>
      </c>
      <c r="G22" s="14">
        <f ca="1">HOURS_ROLLUP[[#This Row],[PRODUCTION_ACTIVE]]+HOURS_ROLLUP[[#This Row],[PRODUCTION_PENDING]]</f>
        <v>76.948484848484867</v>
      </c>
    </row>
    <row r="23" spans="1:7">
      <c r="A23" s="9">
        <f t="shared" ca="1" si="0"/>
        <v>46223</v>
      </c>
      <c r="B23" s="14">
        <f ca="1">SUMIFS(PROJECT_DATA!Y:Y, PROJECT_DATA!X:X, "&gt;="&amp;STAFFING_ROLLUP!A23, PROJECT_DATA!B:B, "Active")</f>
        <v>61.223333333333301</v>
      </c>
      <c r="C23" s="14">
        <f ca="1">SUMIFS(PROJECT_DATA!Y:Y, PROJECT_DATA!H:H, "&lt;="&amp;STAFFING_ROLLUP!A23, PROJECT_DATA!X:X, "&gt;="&amp;STAFFING_ROLLUP!A23, PROJECT_DATA!B:B, "Pending")</f>
        <v>42.928888888888892</v>
      </c>
      <c r="D23" s="14">
        <f ca="1">HOURS_ROLLUP[[#This Row],[ENG_ACTIVE]]+HOURS_ROLLUP[[#This Row],[ENG_PENDING]]</f>
        <v>104.15222222222219</v>
      </c>
      <c r="E23" s="14">
        <f ca="1">SUMIFS(PROJECT_DATA!Z:Z, PROJECT_DATA!X:X, "&gt;="&amp;STAFFING_ROLLUP!A23, PROJECT_DATA!B:B, "Active")</f>
        <v>41.341937229437235</v>
      </c>
      <c r="F23" s="14">
        <f ca="1">SUMIFS(PROJECT_DATA!Z:Z, PROJECT_DATA!H:H, "&lt;="&amp;STAFFING_ROLLUP!A23, PROJECT_DATA!X:X, "&gt;="&amp;STAFFING_ROLLUP!A23, PROJECT_DATA!B:B, "Pending")</f>
        <v>36.270779220779225</v>
      </c>
      <c r="G23" s="14">
        <f ca="1">HOURS_ROLLUP[[#This Row],[PRODUCTION_ACTIVE]]+HOURS_ROLLUP[[#This Row],[PRODUCTION_PENDING]]</f>
        <v>77.612716450216453</v>
      </c>
    </row>
    <row r="24" spans="1:7">
      <c r="A24" s="9">
        <f t="shared" ca="1" si="0"/>
        <v>46230</v>
      </c>
      <c r="B24" s="14">
        <f ca="1">SUMIFS(PROJECT_DATA!Y:Y, PROJECT_DATA!X:X, "&gt;="&amp;STAFFING_ROLLUP!A24, PROJECT_DATA!B:B, "Active")</f>
        <v>60.292222222222193</v>
      </c>
      <c r="C24" s="14">
        <f ca="1">SUMIFS(PROJECT_DATA!Y:Y, PROJECT_DATA!H:H, "&lt;="&amp;STAFFING_ROLLUP!A24, PROJECT_DATA!X:X, "&gt;="&amp;STAFFING_ROLLUP!A24, PROJECT_DATA!B:B, "Pending")</f>
        <v>43.254682539682534</v>
      </c>
      <c r="D24" s="14">
        <f ca="1">HOURS_ROLLUP[[#This Row],[ENG_ACTIVE]]+HOURS_ROLLUP[[#This Row],[ENG_PENDING]]</f>
        <v>103.54690476190473</v>
      </c>
      <c r="E24" s="14">
        <f ca="1">SUMIFS(PROJECT_DATA!Z:Z, PROJECT_DATA!X:X, "&gt;="&amp;STAFFING_ROLLUP!A24, PROJECT_DATA!B:B, "Active")</f>
        <v>40.663365800865812</v>
      </c>
      <c r="F24" s="14">
        <f ca="1">SUMIFS(PROJECT_DATA!Z:Z, PROJECT_DATA!H:H, "&lt;="&amp;STAFFING_ROLLUP!A24, PROJECT_DATA!X:X, "&gt;="&amp;STAFFING_ROLLUP!A24, PROJECT_DATA!B:B, "Pending")</f>
        <v>36.337445887445888</v>
      </c>
      <c r="G24" s="14">
        <f ca="1">HOURS_ROLLUP[[#This Row],[PRODUCTION_ACTIVE]]+HOURS_ROLLUP[[#This Row],[PRODUCTION_PENDING]]</f>
        <v>77.0008116883117</v>
      </c>
    </row>
    <row r="25" spans="1:7">
      <c r="A25" s="9">
        <f t="shared" ca="1" si="0"/>
        <v>46237</v>
      </c>
      <c r="B25" s="14">
        <f ca="1">SUMIFS(PROJECT_DATA!Y:Y, PROJECT_DATA!X:X, "&gt;="&amp;STAFFING_ROLLUP!A25, PROJECT_DATA!B:B, "Active")</f>
        <v>60.292222222222193</v>
      </c>
      <c r="C25" s="14">
        <f ca="1">SUMIFS(PROJECT_DATA!Y:Y, PROJECT_DATA!H:H, "&lt;="&amp;STAFFING_ROLLUP!A25, PROJECT_DATA!X:X, "&gt;="&amp;STAFFING_ROLLUP!A25, PROJECT_DATA!B:B, "Pending")</f>
        <v>43.26325396825397</v>
      </c>
      <c r="D25" s="14">
        <f ca="1">HOURS_ROLLUP[[#This Row],[ENG_ACTIVE]]+HOURS_ROLLUP[[#This Row],[ENG_PENDING]]</f>
        <v>103.55547619047616</v>
      </c>
      <c r="E25" s="14">
        <f ca="1">SUMIFS(PROJECT_DATA!Z:Z, PROJECT_DATA!X:X, "&gt;="&amp;STAFFING_ROLLUP!A25, PROJECT_DATA!B:B, "Active")</f>
        <v>40.663365800865812</v>
      </c>
      <c r="F25" s="14">
        <f ca="1">SUMIFS(PROJECT_DATA!Z:Z, PROJECT_DATA!H:H, "&lt;="&amp;STAFFING_ROLLUP!A25, PROJECT_DATA!X:X, "&gt;="&amp;STAFFING_ROLLUP!A25, PROJECT_DATA!B:B, "Pending")</f>
        <v>36.382900432900435</v>
      </c>
      <c r="G25" s="14">
        <f ca="1">HOURS_ROLLUP[[#This Row],[PRODUCTION_ACTIVE]]+HOURS_ROLLUP[[#This Row],[PRODUCTION_PENDING]]</f>
        <v>77.046266233766247</v>
      </c>
    </row>
    <row r="26" spans="1:7">
      <c r="A26" s="9">
        <f t="shared" ca="1" si="0"/>
        <v>46244</v>
      </c>
      <c r="B26" s="14">
        <f ca="1">SUMIFS(PROJECT_DATA!Y:Y, PROJECT_DATA!X:X, "&gt;="&amp;STAFFING_ROLLUP!A26, PROJECT_DATA!B:B, "Active")</f>
        <v>59.817222222222192</v>
      </c>
      <c r="C26" s="14">
        <f ca="1">SUMIFS(PROJECT_DATA!Y:Y, PROJECT_DATA!H:H, "&lt;="&amp;STAFFING_ROLLUP!A26, PROJECT_DATA!X:X, "&gt;="&amp;STAFFING_ROLLUP!A26, PROJECT_DATA!B:B, "Pending")</f>
        <v>42.998968253968258</v>
      </c>
      <c r="D26" s="14">
        <f ca="1">HOURS_ROLLUP[[#This Row],[ENG_ACTIVE]]+HOURS_ROLLUP[[#This Row],[ENG_PENDING]]</f>
        <v>102.81619047619046</v>
      </c>
      <c r="E26" s="14">
        <f ca="1">SUMIFS(PROJECT_DATA!Z:Z, PROJECT_DATA!X:X, "&gt;="&amp;STAFFING_ROLLUP!A26, PROJECT_DATA!B:B, "Active")</f>
        <v>40.513365800865813</v>
      </c>
      <c r="F26" s="14">
        <f ca="1">SUMIFS(PROJECT_DATA!Z:Z, PROJECT_DATA!H:H, "&lt;="&amp;STAFFING_ROLLUP!A26, PROJECT_DATA!X:X, "&gt;="&amp;STAFFING_ROLLUP!A26, PROJECT_DATA!B:B, "Pending")</f>
        <v>36.051650432900438</v>
      </c>
      <c r="G26" s="14">
        <f ca="1">HOURS_ROLLUP[[#This Row],[PRODUCTION_ACTIVE]]+HOURS_ROLLUP[[#This Row],[PRODUCTION_PENDING]]</f>
        <v>76.565016233766244</v>
      </c>
    </row>
    <row r="27" spans="1:7">
      <c r="A27" s="9">
        <f t="shared" ca="1" si="0"/>
        <v>46251</v>
      </c>
      <c r="B27" s="14">
        <f ca="1">SUMIFS(PROJECT_DATA!Y:Y, PROJECT_DATA!X:X, "&gt;="&amp;STAFFING_ROLLUP!A27, PROJECT_DATA!B:B, "Active")</f>
        <v>57.755079365079332</v>
      </c>
      <c r="C27" s="14">
        <f ca="1">SUMIFS(PROJECT_DATA!Y:Y, PROJECT_DATA!H:H, "&lt;="&amp;STAFFING_ROLLUP!A27, PROJECT_DATA!X:X, "&gt;="&amp;STAFFING_ROLLUP!A27, PROJECT_DATA!B:B, "Pending")</f>
        <v>44.791825396825395</v>
      </c>
      <c r="D27" s="14">
        <f ca="1">HOURS_ROLLUP[[#This Row],[ENG_ACTIVE]]+HOURS_ROLLUP[[#This Row],[ENG_PENDING]]</f>
        <v>102.54690476190473</v>
      </c>
      <c r="E27" s="14">
        <f ca="1">SUMIFS(PROJECT_DATA!Z:Z, PROJECT_DATA!X:X, "&gt;="&amp;STAFFING_ROLLUP!A27, PROJECT_DATA!B:B, "Active")</f>
        <v>39.277570346320353</v>
      </c>
      <c r="F27" s="14">
        <f ca="1">SUMIFS(PROJECT_DATA!Z:Z, PROJECT_DATA!H:H, "&lt;="&amp;STAFFING_ROLLUP!A27, PROJECT_DATA!X:X, "&gt;="&amp;STAFFING_ROLLUP!A27, PROJECT_DATA!B:B, "Pending")</f>
        <v>37.820400432900435</v>
      </c>
      <c r="G27" s="14">
        <f ca="1">HOURS_ROLLUP[[#This Row],[PRODUCTION_ACTIVE]]+HOURS_ROLLUP[[#This Row],[PRODUCTION_PENDING]]</f>
        <v>77.097970779220788</v>
      </c>
    </row>
    <row r="28" spans="1:7">
      <c r="A28" s="9">
        <f t="shared" ca="1" si="0"/>
        <v>46258</v>
      </c>
      <c r="B28" s="14">
        <f ca="1">SUMIFS(PROJECT_DATA!Y:Y, PROJECT_DATA!X:X, "&gt;="&amp;STAFFING_ROLLUP!A28, PROJECT_DATA!B:B, "Active")</f>
        <v>57.755079365079332</v>
      </c>
      <c r="C28" s="14">
        <f ca="1">SUMIFS(PROJECT_DATA!Y:Y, PROJECT_DATA!H:H, "&lt;="&amp;STAFFING_ROLLUP!A28, PROJECT_DATA!X:X, "&gt;="&amp;STAFFING_ROLLUP!A28, PROJECT_DATA!B:B, "Pending")</f>
        <v>45.327539682539687</v>
      </c>
      <c r="D28" s="14">
        <f ca="1">HOURS_ROLLUP[[#This Row],[ENG_ACTIVE]]+HOURS_ROLLUP[[#This Row],[ENG_PENDING]]</f>
        <v>103.08261904761902</v>
      </c>
      <c r="E28" s="14">
        <f ca="1">SUMIFS(PROJECT_DATA!Z:Z, PROJECT_DATA!X:X, "&gt;="&amp;STAFFING_ROLLUP!A28, PROJECT_DATA!B:B, "Active")</f>
        <v>39.277570346320353</v>
      </c>
      <c r="F28" s="14">
        <f ca="1">SUMIFS(PROJECT_DATA!Z:Z, PROJECT_DATA!H:H, "&lt;="&amp;STAFFING_ROLLUP!A28, PROJECT_DATA!X:X, "&gt;="&amp;STAFFING_ROLLUP!A28, PROJECT_DATA!B:B, "Pending")</f>
        <v>38.263582251082255</v>
      </c>
      <c r="G28" s="14">
        <f ca="1">HOURS_ROLLUP[[#This Row],[PRODUCTION_ACTIVE]]+HOURS_ROLLUP[[#This Row],[PRODUCTION_PENDING]]</f>
        <v>77.541152597402601</v>
      </c>
    </row>
    <row r="29" spans="1:7">
      <c r="A29" s="9">
        <f t="shared" ca="1" si="0"/>
        <v>46265</v>
      </c>
      <c r="B29" s="14">
        <f ca="1">SUMIFS(PROJECT_DATA!Y:Y, PROJECT_DATA!X:X, "&gt;="&amp;STAFFING_ROLLUP!A29, PROJECT_DATA!B:B, "Active")</f>
        <v>57.755079365079332</v>
      </c>
      <c r="C29" s="14">
        <f ca="1">SUMIFS(PROJECT_DATA!Y:Y, PROJECT_DATA!H:H, "&lt;="&amp;STAFFING_ROLLUP!A29, PROJECT_DATA!X:X, "&gt;="&amp;STAFFING_ROLLUP!A29, PROJECT_DATA!B:B, "Pending")</f>
        <v>45.967539682539687</v>
      </c>
      <c r="D29" s="14">
        <f ca="1">HOURS_ROLLUP[[#This Row],[ENG_ACTIVE]]+HOURS_ROLLUP[[#This Row],[ENG_PENDING]]</f>
        <v>103.72261904761902</v>
      </c>
      <c r="E29" s="14">
        <f ca="1">SUMIFS(PROJECT_DATA!Z:Z, PROJECT_DATA!X:X, "&gt;="&amp;STAFFING_ROLLUP!A29, PROJECT_DATA!B:B, "Active")</f>
        <v>39.277570346320353</v>
      </c>
      <c r="F29" s="14">
        <f ca="1">SUMIFS(PROJECT_DATA!Z:Z, PROJECT_DATA!H:H, "&lt;="&amp;STAFFING_ROLLUP!A29, PROJECT_DATA!X:X, "&gt;="&amp;STAFFING_ROLLUP!A29, PROJECT_DATA!B:B, "Pending")</f>
        <v>38.513582251082255</v>
      </c>
      <c r="G29" s="14">
        <f ca="1">HOURS_ROLLUP[[#This Row],[PRODUCTION_ACTIVE]]+HOURS_ROLLUP[[#This Row],[PRODUCTION_PENDING]]</f>
        <v>77.791152597402601</v>
      </c>
    </row>
    <row r="30" spans="1:7">
      <c r="A30" s="9">
        <f t="shared" ca="1" si="0"/>
        <v>46272</v>
      </c>
      <c r="B30" s="14">
        <f ca="1">SUMIFS(PROJECT_DATA!Y:Y, PROJECT_DATA!X:X, "&gt;="&amp;STAFFING_ROLLUP!A30, PROJECT_DATA!B:B, "Active")</f>
        <v>56.183650793650763</v>
      </c>
      <c r="C30" s="14">
        <f ca="1">SUMIFS(PROJECT_DATA!Y:Y, PROJECT_DATA!H:H, "&lt;="&amp;STAFFING_ROLLUP!A30, PROJECT_DATA!X:X, "&gt;="&amp;STAFFING_ROLLUP!A30, PROJECT_DATA!B:B, "Pending")</f>
        <v>47.32753968253968</v>
      </c>
      <c r="D30" s="14">
        <f ca="1">HOURS_ROLLUP[[#This Row],[ENG_ACTIVE]]+HOURS_ROLLUP[[#This Row],[ENG_PENDING]]</f>
        <v>103.51119047619045</v>
      </c>
      <c r="E30" s="14">
        <f ca="1">SUMIFS(PROJECT_DATA!Z:Z, PROJECT_DATA!X:X, "&gt;="&amp;STAFFING_ROLLUP!A30, PROJECT_DATA!B:B, "Active")</f>
        <v>38.646320346320351</v>
      </c>
      <c r="F30" s="14">
        <f ca="1">SUMIFS(PROJECT_DATA!Z:Z, PROJECT_DATA!H:H, "&lt;="&amp;STAFFING_ROLLUP!A30, PROJECT_DATA!X:X, "&gt;="&amp;STAFFING_ROLLUP!A30, PROJECT_DATA!B:B, "Pending")</f>
        <v>39.195400432900435</v>
      </c>
      <c r="G30" s="14">
        <f ca="1">HOURS_ROLLUP[[#This Row],[PRODUCTION_ACTIVE]]+HOURS_ROLLUP[[#This Row],[PRODUCTION_PENDING]]</f>
        <v>77.841720779220793</v>
      </c>
    </row>
    <row r="31" spans="1:7">
      <c r="A31" s="9">
        <f t="shared" ca="1" si="0"/>
        <v>46279</v>
      </c>
      <c r="B31" s="14">
        <f ca="1">SUMIFS(PROJECT_DATA!Y:Y, PROJECT_DATA!X:X, "&gt;="&amp;STAFFING_ROLLUP!A31, PROJECT_DATA!B:B, "Active")</f>
        <v>55.199206349206328</v>
      </c>
      <c r="C31" s="14">
        <f ca="1">SUMIFS(PROJECT_DATA!Y:Y, PROJECT_DATA!H:H, "&lt;="&amp;STAFFING_ROLLUP!A31, PROJECT_DATA!X:X, "&gt;="&amp;STAFFING_ROLLUP!A31, PROJECT_DATA!B:B, "Pending")</f>
        <v>48.774999999999999</v>
      </c>
      <c r="D31" s="14">
        <f ca="1">HOURS_ROLLUP[[#This Row],[ENG_ACTIVE]]+HOURS_ROLLUP[[#This Row],[ENG_PENDING]]</f>
        <v>103.97420634920633</v>
      </c>
      <c r="E31" s="14">
        <f ca="1">SUMIFS(PROJECT_DATA!Z:Z, PROJECT_DATA!X:X, "&gt;="&amp;STAFFING_ROLLUP!A31, PROJECT_DATA!B:B, "Active")</f>
        <v>38.226406926406938</v>
      </c>
      <c r="F31" s="14">
        <f ca="1">SUMIFS(PROJECT_DATA!Z:Z, PROJECT_DATA!H:H, "&lt;="&amp;STAFFING_ROLLUP!A31, PROJECT_DATA!X:X, "&gt;="&amp;STAFFING_ROLLUP!A31, PROJECT_DATA!B:B, "Pending")</f>
        <v>40.414231601731601</v>
      </c>
      <c r="G31" s="14">
        <f ca="1">HOURS_ROLLUP[[#This Row],[PRODUCTION_ACTIVE]]+HOURS_ROLLUP[[#This Row],[PRODUCTION_PENDING]]</f>
        <v>78.640638528138538</v>
      </c>
    </row>
    <row r="32" spans="1:7">
      <c r="A32" s="9">
        <f t="shared" ca="1" si="0"/>
        <v>46286</v>
      </c>
      <c r="B32" s="14">
        <f ca="1">SUMIFS(PROJECT_DATA!Y:Y, PROJECT_DATA!X:X, "&gt;="&amp;STAFFING_ROLLUP!A32, PROJECT_DATA!B:B, "Active")</f>
        <v>54.499206349206325</v>
      </c>
      <c r="C32" s="14">
        <f ca="1">SUMIFS(PROJECT_DATA!Y:Y, PROJECT_DATA!H:H, "&lt;="&amp;STAFFING_ROLLUP!A32, PROJECT_DATA!X:X, "&gt;="&amp;STAFFING_ROLLUP!A32, PROJECT_DATA!B:B, "Pending")</f>
        <v>49.249999999999993</v>
      </c>
      <c r="D32" s="14">
        <f ca="1">HOURS_ROLLUP[[#This Row],[ENG_ACTIVE]]+HOURS_ROLLUP[[#This Row],[ENG_PENDING]]</f>
        <v>103.74920634920632</v>
      </c>
      <c r="E32" s="14">
        <f ca="1">SUMIFS(PROJECT_DATA!Z:Z, PROJECT_DATA!X:X, "&gt;="&amp;STAFFING_ROLLUP!A32, PROJECT_DATA!B:B, "Active")</f>
        <v>37.751406926406936</v>
      </c>
      <c r="F32" s="14">
        <f ca="1">SUMIFS(PROJECT_DATA!Z:Z, PROJECT_DATA!H:H, "&lt;="&amp;STAFFING_ROLLUP!A32, PROJECT_DATA!X:X, "&gt;="&amp;STAFFING_ROLLUP!A32, PROJECT_DATA!B:B, "Pending")</f>
        <v>40.964231601731605</v>
      </c>
      <c r="G32" s="14">
        <f ca="1">HOURS_ROLLUP[[#This Row],[PRODUCTION_ACTIVE]]+HOURS_ROLLUP[[#This Row],[PRODUCTION_PENDING]]</f>
        <v>78.715638528138541</v>
      </c>
    </row>
    <row r="33" spans="1:7">
      <c r="A33" s="9">
        <f t="shared" ca="1" si="0"/>
        <v>46293</v>
      </c>
      <c r="B33" s="14">
        <f ca="1">SUMIFS(PROJECT_DATA!Y:Y, PROJECT_DATA!X:X, "&gt;="&amp;STAFFING_ROLLUP!A33, PROJECT_DATA!B:B, "Active")</f>
        <v>54.499206349206325</v>
      </c>
      <c r="C33" s="14">
        <f ca="1">SUMIFS(PROJECT_DATA!Y:Y, PROJECT_DATA!H:H, "&lt;="&amp;STAFFING_ROLLUP!A33, PROJECT_DATA!X:X, "&gt;="&amp;STAFFING_ROLLUP!A33, PROJECT_DATA!B:B, "Pending")</f>
        <v>50.150396825396818</v>
      </c>
      <c r="D33" s="14">
        <f ca="1">HOURS_ROLLUP[[#This Row],[ENG_ACTIVE]]+HOURS_ROLLUP[[#This Row],[ENG_PENDING]]</f>
        <v>104.64960317460314</v>
      </c>
      <c r="E33" s="14">
        <f ca="1">SUMIFS(PROJECT_DATA!Z:Z, PROJECT_DATA!X:X, "&gt;="&amp;STAFFING_ROLLUP!A33, PROJECT_DATA!B:B, "Active")</f>
        <v>37.751406926406936</v>
      </c>
      <c r="F33" s="14">
        <f ca="1">SUMIFS(PROJECT_DATA!Z:Z, PROJECT_DATA!H:H, "&lt;="&amp;STAFFING_ROLLUP!A33, PROJECT_DATA!X:X, "&gt;="&amp;STAFFING_ROLLUP!A33, PROJECT_DATA!B:B, "Pending")</f>
        <v>41.982711038961035</v>
      </c>
      <c r="G33" s="14">
        <f ca="1">HOURS_ROLLUP[[#This Row],[PRODUCTION_ACTIVE]]+HOURS_ROLLUP[[#This Row],[PRODUCTION_PENDING]]</f>
        <v>79.734117965367972</v>
      </c>
    </row>
    <row r="34" spans="1:7">
      <c r="A34" s="9">
        <f t="shared" ca="1" si="0"/>
        <v>46300</v>
      </c>
      <c r="B34" s="14">
        <f ca="1">SUMIFS(PROJECT_DATA!Y:Y, PROJECT_DATA!X:X, "&gt;="&amp;STAFFING_ROLLUP!A34, PROJECT_DATA!B:B, "Active")</f>
        <v>53.299206349206322</v>
      </c>
      <c r="C34" s="14">
        <f ca="1">SUMIFS(PROJECT_DATA!Y:Y, PROJECT_DATA!H:H, "&lt;="&amp;STAFFING_ROLLUP!A34, PROJECT_DATA!X:X, "&gt;="&amp;STAFFING_ROLLUP!A34, PROJECT_DATA!B:B, "Pending")</f>
        <v>49.856111111111105</v>
      </c>
      <c r="D34" s="14">
        <f ca="1">HOURS_ROLLUP[[#This Row],[ENG_ACTIVE]]+HOURS_ROLLUP[[#This Row],[ENG_PENDING]]</f>
        <v>103.15531746031743</v>
      </c>
      <c r="E34" s="14">
        <f ca="1">SUMIFS(PROJECT_DATA!Z:Z, PROJECT_DATA!X:X, "&gt;="&amp;STAFFING_ROLLUP!A34, PROJECT_DATA!B:B, "Active")</f>
        <v>37.451406926406932</v>
      </c>
      <c r="F34" s="14">
        <f ca="1">SUMIFS(PROJECT_DATA!Z:Z, PROJECT_DATA!H:H, "&lt;="&amp;STAFFING_ROLLUP!A34, PROJECT_DATA!X:X, "&gt;="&amp;STAFFING_ROLLUP!A34, PROJECT_DATA!B:B, "Pending")</f>
        <v>42.021347402597407</v>
      </c>
      <c r="G34" s="14">
        <f ca="1">HOURS_ROLLUP[[#This Row],[PRODUCTION_ACTIVE]]+HOURS_ROLLUP[[#This Row],[PRODUCTION_PENDING]]</f>
        <v>79.472754329004346</v>
      </c>
    </row>
    <row r="35" spans="1:7">
      <c r="A35" s="9">
        <f t="shared" ca="1" si="0"/>
        <v>46307</v>
      </c>
      <c r="B35" s="14">
        <f ca="1">SUMIFS(PROJECT_DATA!Y:Y, PROJECT_DATA!X:X, "&gt;="&amp;STAFFING_ROLLUP!A35, PROJECT_DATA!B:B, "Active")</f>
        <v>53.05920634920632</v>
      </c>
      <c r="C35" s="14">
        <f ca="1">SUMIFS(PROJECT_DATA!Y:Y, PROJECT_DATA!H:H, "&lt;="&amp;STAFFING_ROLLUP!A35, PROJECT_DATA!X:X, "&gt;="&amp;STAFFING_ROLLUP!A35, PROJECT_DATA!B:B, "Pending")</f>
        <v>50.173571428571421</v>
      </c>
      <c r="D35" s="14">
        <f ca="1">HOURS_ROLLUP[[#This Row],[ENG_ACTIVE]]+HOURS_ROLLUP[[#This Row],[ENG_PENDING]]</f>
        <v>103.23277777777774</v>
      </c>
      <c r="E35" s="14">
        <f ca="1">SUMIFS(PROJECT_DATA!Z:Z, PROJECT_DATA!X:X, "&gt;="&amp;STAFFING_ROLLUP!A35, PROJECT_DATA!B:B, "Active")</f>
        <v>37.178679653679666</v>
      </c>
      <c r="F35" s="14">
        <f ca="1">SUMIFS(PROJECT_DATA!Z:Z, PROJECT_DATA!H:H, "&lt;="&amp;STAFFING_ROLLUP!A35, PROJECT_DATA!X:X, "&gt;="&amp;STAFFING_ROLLUP!A35, PROJECT_DATA!B:B, "Pending")</f>
        <v>42.108549783549783</v>
      </c>
      <c r="G35" s="14">
        <f ca="1">HOURS_ROLLUP[[#This Row],[PRODUCTION_ACTIVE]]+HOURS_ROLLUP[[#This Row],[PRODUCTION_PENDING]]</f>
        <v>79.287229437229456</v>
      </c>
    </row>
    <row r="36" spans="1:7">
      <c r="A36" s="9">
        <f t="shared" ca="1" si="0"/>
        <v>46314</v>
      </c>
      <c r="B36" s="14">
        <f ca="1">SUMIFS(PROJECT_DATA!Y:Y, PROJECT_DATA!X:X, "&gt;="&amp;STAFFING_ROLLUP!A36, PROJECT_DATA!B:B, "Active")</f>
        <v>52.26555555555553</v>
      </c>
      <c r="C36" s="14">
        <f ca="1">SUMIFS(PROJECT_DATA!Y:Y, PROJECT_DATA!H:H, "&lt;="&amp;STAFFING_ROLLUP!A36, PROJECT_DATA!X:X, "&gt;="&amp;STAFFING_ROLLUP!A36, PROJECT_DATA!B:B, "Pending")</f>
        <v>48.799285714285702</v>
      </c>
      <c r="D36" s="14">
        <f ca="1">HOURS_ROLLUP[[#This Row],[ENG_ACTIVE]]+HOURS_ROLLUP[[#This Row],[ENG_PENDING]]</f>
        <v>101.06484126984122</v>
      </c>
      <c r="E36" s="14">
        <f ca="1">SUMIFS(PROJECT_DATA!Z:Z, PROJECT_DATA!X:X, "&gt;="&amp;STAFFING_ROLLUP!A36, PROJECT_DATA!B:B, "Active")</f>
        <v>36.12659632034633</v>
      </c>
      <c r="F36" s="14">
        <f ca="1">SUMIFS(PROJECT_DATA!Z:Z, PROJECT_DATA!H:H, "&lt;="&amp;STAFFING_ROLLUP!A36, PROJECT_DATA!X:X, "&gt;="&amp;STAFFING_ROLLUP!A36, PROJECT_DATA!B:B, "Pending")</f>
        <v>41.082981601731596</v>
      </c>
      <c r="G36" s="14">
        <f ca="1">HOURS_ROLLUP[[#This Row],[PRODUCTION_ACTIVE]]+HOURS_ROLLUP[[#This Row],[PRODUCTION_PENDING]]</f>
        <v>77.209577922077926</v>
      </c>
    </row>
    <row r="37" spans="1:7">
      <c r="A37" s="9">
        <f t="shared" ca="1" si="0"/>
        <v>46321</v>
      </c>
      <c r="B37" s="14">
        <f ca="1">SUMIFS(PROJECT_DATA!Y:Y, PROJECT_DATA!X:X, "&gt;="&amp;STAFFING_ROLLUP!A37, PROJECT_DATA!B:B, "Active")</f>
        <v>51.865555555555538</v>
      </c>
      <c r="C37" s="14">
        <f ca="1">SUMIFS(PROJECT_DATA!Y:Y, PROJECT_DATA!H:H, "&lt;="&amp;STAFFING_ROLLUP!A37, PROJECT_DATA!X:X, "&gt;="&amp;STAFFING_ROLLUP!A37, PROJECT_DATA!B:B, "Pending")</f>
        <v>49.737063492063484</v>
      </c>
      <c r="D37" s="14">
        <f ca="1">HOURS_ROLLUP[[#This Row],[ENG_ACTIVE]]+HOURS_ROLLUP[[#This Row],[ENG_PENDING]]</f>
        <v>101.60261904761902</v>
      </c>
      <c r="E37" s="14">
        <f ca="1">SUMIFS(PROJECT_DATA!Z:Z, PROJECT_DATA!X:X, "&gt;="&amp;STAFFING_ROLLUP!A37, PROJECT_DATA!B:B, "Active")</f>
        <v>35.93909632034633</v>
      </c>
      <c r="F37" s="14">
        <f ca="1">SUMIFS(PROJECT_DATA!Z:Z, PROJECT_DATA!H:H, "&lt;="&amp;STAFFING_ROLLUP!A37, PROJECT_DATA!X:X, "&gt;="&amp;STAFFING_ROLLUP!A37, PROJECT_DATA!B:B, "Pending")</f>
        <v>40.955275974025973</v>
      </c>
      <c r="G37" s="14">
        <f ca="1">HOURS_ROLLUP[[#This Row],[PRODUCTION_ACTIVE]]+HOURS_ROLLUP[[#This Row],[PRODUCTION_PENDING]]</f>
        <v>76.894372294372303</v>
      </c>
    </row>
    <row r="38" spans="1:7">
      <c r="A38" s="9">
        <f t="shared" ca="1" si="0"/>
        <v>46328</v>
      </c>
      <c r="B38" s="14">
        <f ca="1">SUMIFS(PROJECT_DATA!Y:Y, PROJECT_DATA!X:X, "&gt;="&amp;STAFFING_ROLLUP!A38, PROJECT_DATA!B:B, "Active")</f>
        <v>50.46555555555554</v>
      </c>
      <c r="C38" s="14">
        <f ca="1">SUMIFS(PROJECT_DATA!Y:Y, PROJECT_DATA!H:H, "&lt;="&amp;STAFFING_ROLLUP!A38, PROJECT_DATA!X:X, "&gt;="&amp;STAFFING_ROLLUP!A38, PROJECT_DATA!B:B, "Pending")</f>
        <v>49.345396825396826</v>
      </c>
      <c r="D38" s="14">
        <f ca="1">HOURS_ROLLUP[[#This Row],[ENG_ACTIVE]]+HOURS_ROLLUP[[#This Row],[ENG_PENDING]]</f>
        <v>99.810952380952358</v>
      </c>
      <c r="E38" s="14">
        <f ca="1">SUMIFS(PROJECT_DATA!Z:Z, PROJECT_DATA!X:X, "&gt;="&amp;STAFFING_ROLLUP!A38, PROJECT_DATA!B:B, "Active")</f>
        <v>35.296239177489184</v>
      </c>
      <c r="F38" s="14">
        <f ca="1">SUMIFS(PROJECT_DATA!Z:Z, PROJECT_DATA!H:H, "&lt;="&amp;STAFFING_ROLLUP!A38, PROJECT_DATA!X:X, "&gt;="&amp;STAFFING_ROLLUP!A38, PROJECT_DATA!B:B, "Pending")</f>
        <v>40.921942640692642</v>
      </c>
      <c r="G38" s="14">
        <f ca="1">HOURS_ROLLUP[[#This Row],[PRODUCTION_ACTIVE]]+HOURS_ROLLUP[[#This Row],[PRODUCTION_PENDING]]</f>
        <v>76.218181818181819</v>
      </c>
    </row>
    <row r="39" spans="1:7">
      <c r="A39" s="9">
        <f t="shared" ca="1" si="0"/>
        <v>46335</v>
      </c>
      <c r="B39" s="14">
        <f ca="1">SUMIFS(PROJECT_DATA!Y:Y, PROJECT_DATA!X:X, "&gt;="&amp;STAFFING_ROLLUP!A39, PROJECT_DATA!B:B, "Active")</f>
        <v>49.940555555555541</v>
      </c>
      <c r="C39" s="14">
        <f ca="1">SUMIFS(PROJECT_DATA!Y:Y, PROJECT_DATA!H:H, "&lt;="&amp;STAFFING_ROLLUP!A39, PROJECT_DATA!X:X, "&gt;="&amp;STAFFING_ROLLUP!A39, PROJECT_DATA!B:B, "Pending")</f>
        <v>49.811111111111103</v>
      </c>
      <c r="D39" s="14">
        <f ca="1">HOURS_ROLLUP[[#This Row],[ENG_ACTIVE]]+HOURS_ROLLUP[[#This Row],[ENG_PENDING]]</f>
        <v>99.751666666666637</v>
      </c>
      <c r="E39" s="14">
        <f ca="1">SUMIFS(PROJECT_DATA!Z:Z, PROJECT_DATA!X:X, "&gt;="&amp;STAFFING_ROLLUP!A39, PROJECT_DATA!B:B, "Active")</f>
        <v>34.94623917748919</v>
      </c>
      <c r="F39" s="14">
        <f ca="1">SUMIFS(PROJECT_DATA!Z:Z, PROJECT_DATA!H:H, "&lt;="&amp;STAFFING_ROLLUP!A39, PROJECT_DATA!X:X, "&gt;="&amp;STAFFING_ROLLUP!A39, PROJECT_DATA!B:B, "Pending")</f>
        <v>40.619101731601731</v>
      </c>
      <c r="G39" s="14">
        <f ca="1">HOURS_ROLLUP[[#This Row],[PRODUCTION_ACTIVE]]+HOURS_ROLLUP[[#This Row],[PRODUCTION_PENDING]]</f>
        <v>75.565340909090921</v>
      </c>
    </row>
    <row r="40" spans="1:7">
      <c r="A40" s="9">
        <f t="shared" ca="1" si="0"/>
        <v>46342</v>
      </c>
      <c r="B40" s="14">
        <f ca="1">SUMIFS(PROJECT_DATA!Y:Y, PROJECT_DATA!X:X, "&gt;="&amp;STAFFING_ROLLUP!A40, PROJECT_DATA!B:B, "Active")</f>
        <v>49.540555555555542</v>
      </c>
      <c r="C40" s="14">
        <f ca="1">SUMIFS(PROJECT_DATA!Y:Y, PROJECT_DATA!H:H, "&lt;="&amp;STAFFING_ROLLUP!A40, PROJECT_DATA!X:X, "&gt;="&amp;STAFFING_ROLLUP!A40, PROJECT_DATA!B:B, "Pending")</f>
        <v>51.904126984126982</v>
      </c>
      <c r="D40" s="14">
        <f ca="1">HOURS_ROLLUP[[#This Row],[ENG_ACTIVE]]+HOURS_ROLLUP[[#This Row],[ENG_PENDING]]</f>
        <v>101.44468253968253</v>
      </c>
      <c r="E40" s="14">
        <f ca="1">SUMIFS(PROJECT_DATA!Z:Z, PROJECT_DATA!X:X, "&gt;="&amp;STAFFING_ROLLUP!A40, PROJECT_DATA!B:B, "Active")</f>
        <v>34.30987554112555</v>
      </c>
      <c r="F40" s="14">
        <f ca="1">SUMIFS(PROJECT_DATA!Z:Z, PROJECT_DATA!H:H, "&lt;="&amp;STAFFING_ROLLUP!A40, PROJECT_DATA!X:X, "&gt;="&amp;STAFFING_ROLLUP!A40, PROJECT_DATA!B:B, "Pending")</f>
        <v>42.209821428571423</v>
      </c>
      <c r="G40" s="14">
        <f ca="1">HOURS_ROLLUP[[#This Row],[PRODUCTION_ACTIVE]]+HOURS_ROLLUP[[#This Row],[PRODUCTION_PENDING]]</f>
        <v>76.51969696969698</v>
      </c>
    </row>
    <row r="41" spans="1:7">
      <c r="A41" s="9">
        <f t="shared" ca="1" si="0"/>
        <v>46349</v>
      </c>
      <c r="B41" s="14">
        <f ca="1">SUMIFS(PROJECT_DATA!Y:Y, PROJECT_DATA!X:X, "&gt;="&amp;STAFFING_ROLLUP!A41, PROJECT_DATA!B:B, "Active")</f>
        <v>48.865555555555538</v>
      </c>
      <c r="C41" s="14">
        <f ca="1">SUMIFS(PROJECT_DATA!Y:Y, PROJECT_DATA!H:H, "&lt;="&amp;STAFFING_ROLLUP!A41, PROJECT_DATA!X:X, "&gt;="&amp;STAFFING_ROLLUP!A41, PROJECT_DATA!B:B, "Pending")</f>
        <v>52.348571428571418</v>
      </c>
      <c r="D41" s="14">
        <f ca="1">HOURS_ROLLUP[[#This Row],[ENG_ACTIVE]]+HOURS_ROLLUP[[#This Row],[ENG_PENDING]]</f>
        <v>101.21412698412695</v>
      </c>
      <c r="E41" s="14">
        <f ca="1">SUMIFS(PROJECT_DATA!Z:Z, PROJECT_DATA!X:X, "&gt;="&amp;STAFFING_ROLLUP!A41, PROJECT_DATA!B:B, "Active")</f>
        <v>33.709875541125548</v>
      </c>
      <c r="F41" s="14">
        <f ca="1">SUMIFS(PROJECT_DATA!Z:Z, PROJECT_DATA!H:H, "&lt;="&amp;STAFFING_ROLLUP!A41, PROJECT_DATA!X:X, "&gt;="&amp;STAFFING_ROLLUP!A41, PROJECT_DATA!B:B, "Pending")</f>
        <v>42.778003246753251</v>
      </c>
      <c r="G41" s="14">
        <f ca="1">HOURS_ROLLUP[[#This Row],[PRODUCTION_ACTIVE]]+HOURS_ROLLUP[[#This Row],[PRODUCTION_PENDING]]</f>
        <v>76.487878787878799</v>
      </c>
    </row>
    <row r="42" spans="1:7">
      <c r="A42" s="9">
        <f t="shared" ca="1" si="0"/>
        <v>46356</v>
      </c>
      <c r="B42" s="14">
        <f ca="1">SUMIFS(PROJECT_DATA!Y:Y, PROJECT_DATA!X:X, "&gt;="&amp;STAFFING_ROLLUP!A42, PROJECT_DATA!B:B, "Active")</f>
        <v>48.198888888888874</v>
      </c>
      <c r="C42" s="14">
        <f ca="1">SUMIFS(PROJECT_DATA!Y:Y, PROJECT_DATA!H:H, "&lt;="&amp;STAFFING_ROLLUP!A42, PROJECT_DATA!X:X, "&gt;="&amp;STAFFING_ROLLUP!A42, PROJECT_DATA!B:B, "Pending")</f>
        <v>52.162460317460301</v>
      </c>
      <c r="D42" s="14">
        <f ca="1">HOURS_ROLLUP[[#This Row],[ENG_ACTIVE]]+HOURS_ROLLUP[[#This Row],[ENG_PENDING]]</f>
        <v>100.36134920634917</v>
      </c>
      <c r="E42" s="14">
        <f ca="1">SUMIFS(PROJECT_DATA!Z:Z, PROJECT_DATA!X:X, "&gt;="&amp;STAFFING_ROLLUP!A42, PROJECT_DATA!B:B, "Active")</f>
        <v>33.400351731601738</v>
      </c>
      <c r="F42" s="14">
        <f ca="1">SUMIFS(PROJECT_DATA!Z:Z, PROJECT_DATA!H:H, "&lt;="&amp;STAFFING_ROLLUP!A42, PROJECT_DATA!X:X, "&gt;="&amp;STAFFING_ROLLUP!A42, PROJECT_DATA!B:B, "Pending")</f>
        <v>42.891098484848492</v>
      </c>
      <c r="G42" s="14">
        <f ca="1">HOURS_ROLLUP[[#This Row],[PRODUCTION_ACTIVE]]+HOURS_ROLLUP[[#This Row],[PRODUCTION_PENDING]]</f>
        <v>76.29145021645023</v>
      </c>
    </row>
    <row r="43" spans="1:7">
      <c r="A43" s="9">
        <f t="shared" ca="1" si="0"/>
        <v>46363</v>
      </c>
      <c r="B43" s="14">
        <f ca="1">SUMIFS(PROJECT_DATA!Y:Y, PROJECT_DATA!X:X, "&gt;="&amp;STAFFING_ROLLUP!A43, PROJECT_DATA!B:B, "Active")</f>
        <v>48.198888888888874</v>
      </c>
      <c r="C43" s="14">
        <f ca="1">SUMIFS(PROJECT_DATA!Y:Y, PROJECT_DATA!H:H, "&lt;="&amp;STAFFING_ROLLUP!A43, PROJECT_DATA!X:X, "&gt;="&amp;STAFFING_ROLLUP!A43, PROJECT_DATA!B:B, "Pending")</f>
        <v>51.165317460317453</v>
      </c>
      <c r="D43" s="14">
        <f ca="1">HOURS_ROLLUP[[#This Row],[ENG_ACTIVE]]+HOURS_ROLLUP[[#This Row],[ENG_PENDING]]</f>
        <v>99.364206349206327</v>
      </c>
      <c r="E43" s="14">
        <f ca="1">SUMIFS(PROJECT_DATA!Z:Z, PROJECT_DATA!X:X, "&gt;="&amp;STAFFING_ROLLUP!A43, PROJECT_DATA!B:B, "Active")</f>
        <v>33.400351731601738</v>
      </c>
      <c r="F43" s="14">
        <f ca="1">SUMIFS(PROJECT_DATA!Z:Z, PROJECT_DATA!H:H, "&lt;="&amp;STAFFING_ROLLUP!A43, PROJECT_DATA!X:X, "&gt;="&amp;STAFFING_ROLLUP!A43, PROJECT_DATA!B:B, "Pending")</f>
        <v>42.229166666666679</v>
      </c>
      <c r="G43" s="14">
        <f ca="1">HOURS_ROLLUP[[#This Row],[PRODUCTION_ACTIVE]]+HOURS_ROLLUP[[#This Row],[PRODUCTION_PENDING]]</f>
        <v>75.629518398268416</v>
      </c>
    </row>
    <row r="44" spans="1:7">
      <c r="A44" s="9">
        <f t="shared" ca="1" si="0"/>
        <v>46370</v>
      </c>
      <c r="B44" s="14">
        <f ca="1">SUMIFS(PROJECT_DATA!Y:Y, PROJECT_DATA!X:X, "&gt;="&amp;STAFFING_ROLLUP!A44, PROJECT_DATA!B:B, "Active")</f>
        <v>47.598888888888872</v>
      </c>
      <c r="C44" s="14">
        <f ca="1">SUMIFS(PROJECT_DATA!Y:Y, PROJECT_DATA!H:H, "&lt;="&amp;STAFFING_ROLLUP!A44, PROJECT_DATA!X:X, "&gt;="&amp;STAFFING_ROLLUP!A44, PROJECT_DATA!B:B, "Pending")</f>
        <v>50.82531746031745</v>
      </c>
      <c r="D44" s="14">
        <f ca="1">HOURS_ROLLUP[[#This Row],[ENG_ACTIVE]]+HOURS_ROLLUP[[#This Row],[ENG_PENDING]]</f>
        <v>98.424206349206315</v>
      </c>
      <c r="E44" s="14">
        <f ca="1">SUMIFS(PROJECT_DATA!Z:Z, PROJECT_DATA!X:X, "&gt;="&amp;STAFFING_ROLLUP!A44, PROJECT_DATA!B:B, "Active")</f>
        <v>32.869101731601738</v>
      </c>
      <c r="F44" s="14">
        <f ca="1">SUMIFS(PROJECT_DATA!Z:Z, PROJECT_DATA!H:H, "&lt;="&amp;STAFFING_ROLLUP!A44, PROJECT_DATA!X:X, "&gt;="&amp;STAFFING_ROLLUP!A44, PROJECT_DATA!B:B, "Pending")</f>
        <v>41.956439393939405</v>
      </c>
      <c r="G44" s="14">
        <f ca="1">HOURS_ROLLUP[[#This Row],[PRODUCTION_ACTIVE]]+HOURS_ROLLUP[[#This Row],[PRODUCTION_PENDING]]</f>
        <v>74.82554112554115</v>
      </c>
    </row>
    <row r="45" spans="1:7">
      <c r="A45" s="9">
        <f t="shared" ca="1" si="0"/>
        <v>46377</v>
      </c>
      <c r="B45" s="14">
        <f ca="1">SUMIFS(PROJECT_DATA!Y:Y, PROJECT_DATA!X:X, "&gt;="&amp;STAFFING_ROLLUP!A45, PROJECT_DATA!B:B, "Active")</f>
        <v>46.970317460317446</v>
      </c>
      <c r="C45" s="14">
        <f ca="1">SUMIFS(PROJECT_DATA!Y:Y, PROJECT_DATA!H:H, "&lt;="&amp;STAFFING_ROLLUP!A45, PROJECT_DATA!X:X, "&gt;="&amp;STAFFING_ROLLUP!A45, PROJECT_DATA!B:B, "Pending")</f>
        <v>50.600317460317449</v>
      </c>
      <c r="D45" s="14">
        <f ca="1">HOURS_ROLLUP[[#This Row],[ENG_ACTIVE]]+HOURS_ROLLUP[[#This Row],[ENG_PENDING]]</f>
        <v>97.570634920634888</v>
      </c>
      <c r="E45" s="14">
        <f ca="1">SUMIFS(PROJECT_DATA!Z:Z, PROJECT_DATA!X:X, "&gt;="&amp;STAFFING_ROLLUP!A45, PROJECT_DATA!B:B, "Active")</f>
        <v>32.025351731601731</v>
      </c>
      <c r="F45" s="14">
        <f ca="1">SUMIFS(PROJECT_DATA!Z:Z, PROJECT_DATA!H:H, "&lt;="&amp;STAFFING_ROLLUP!A45, PROJECT_DATA!X:X, "&gt;="&amp;STAFFING_ROLLUP!A45, PROJECT_DATA!B:B, "Pending")</f>
        <v>41.706439393939398</v>
      </c>
      <c r="G45" s="14">
        <f ca="1">HOURS_ROLLUP[[#This Row],[PRODUCTION_ACTIVE]]+HOURS_ROLLUP[[#This Row],[PRODUCTION_PENDING]]</f>
        <v>73.731791125541122</v>
      </c>
    </row>
    <row r="46" spans="1:7">
      <c r="A46" s="9">
        <f t="shared" ca="1" si="0"/>
        <v>46384</v>
      </c>
      <c r="B46" s="14">
        <f ca="1">SUMIFS(PROJECT_DATA!Y:Y, PROJECT_DATA!X:X, "&gt;="&amp;STAFFING_ROLLUP!A46, PROJECT_DATA!B:B, "Active")</f>
        <v>46.970317460317446</v>
      </c>
      <c r="C46" s="14">
        <f ca="1">SUMIFS(PROJECT_DATA!Y:Y, PROJECT_DATA!H:H, "&lt;="&amp;STAFFING_ROLLUP!A46, PROJECT_DATA!X:X, "&gt;="&amp;STAFFING_ROLLUP!A46, PROJECT_DATA!B:B, "Pending")</f>
        <v>49.268888888888881</v>
      </c>
      <c r="D46" s="14">
        <f ca="1">HOURS_ROLLUP[[#This Row],[ENG_ACTIVE]]+HOURS_ROLLUP[[#This Row],[ENG_PENDING]]</f>
        <v>96.239206349206327</v>
      </c>
      <c r="E46" s="14">
        <f ca="1">SUMIFS(PROJECT_DATA!Z:Z, PROJECT_DATA!X:X, "&gt;="&amp;STAFFING_ROLLUP!A46, PROJECT_DATA!B:B, "Active")</f>
        <v>32.025351731601731</v>
      </c>
      <c r="F46" s="14">
        <f ca="1">SUMIFS(PROJECT_DATA!Z:Z, PROJECT_DATA!H:H, "&lt;="&amp;STAFFING_ROLLUP!A46, PROJECT_DATA!X:X, "&gt;="&amp;STAFFING_ROLLUP!A46, PROJECT_DATA!B:B, "Pending")</f>
        <v>40.697916666666671</v>
      </c>
      <c r="G46" s="14">
        <f ca="1">HOURS_ROLLUP[[#This Row],[PRODUCTION_ACTIVE]]+HOURS_ROLLUP[[#This Row],[PRODUCTION_PENDING]]</f>
        <v>72.723268398268402</v>
      </c>
    </row>
    <row r="47" spans="1:7">
      <c r="A47" s="9">
        <f t="shared" ca="1" si="0"/>
        <v>46391</v>
      </c>
      <c r="B47" s="14">
        <f ca="1">SUMIFS(PROJECT_DATA!Y:Y, PROJECT_DATA!X:X, "&gt;="&amp;STAFFING_ROLLUP!A47, PROJECT_DATA!B:B, "Active")</f>
        <v>44.931031746031735</v>
      </c>
      <c r="C47" s="14">
        <f ca="1">SUMIFS(PROJECT_DATA!Y:Y, PROJECT_DATA!H:H, "&lt;="&amp;STAFFING_ROLLUP!A47, PROJECT_DATA!X:X, "&gt;="&amp;STAFFING_ROLLUP!A47, PROJECT_DATA!B:B, "Pending")</f>
        <v>48.466031746031739</v>
      </c>
      <c r="D47" s="14">
        <f ca="1">HOURS_ROLLUP[[#This Row],[ENG_ACTIVE]]+HOURS_ROLLUP[[#This Row],[ENG_PENDING]]</f>
        <v>93.397063492063467</v>
      </c>
      <c r="E47" s="14">
        <f ca="1">SUMIFS(PROJECT_DATA!Z:Z, PROJECT_DATA!X:X, "&gt;="&amp;STAFFING_ROLLUP!A47, PROJECT_DATA!B:B, "Active")</f>
        <v>30.652137445887448</v>
      </c>
      <c r="F47" s="14">
        <f ca="1">SUMIFS(PROJECT_DATA!Z:Z, PROJECT_DATA!H:H, "&lt;="&amp;STAFFING_ROLLUP!A47, PROJECT_DATA!X:X, "&gt;="&amp;STAFFING_ROLLUP!A47, PROJECT_DATA!B:B, "Pending")</f>
        <v>39.734848484848484</v>
      </c>
      <c r="G47" s="14">
        <f ca="1">HOURS_ROLLUP[[#This Row],[PRODUCTION_ACTIVE]]+HOURS_ROLLUP[[#This Row],[PRODUCTION_PENDING]]</f>
        <v>70.386985930735932</v>
      </c>
    </row>
    <row r="48" spans="1:7">
      <c r="A48" s="9">
        <f t="shared" ca="1" si="0"/>
        <v>46398</v>
      </c>
      <c r="B48" s="14">
        <f ca="1">SUMIFS(PROJECT_DATA!Y:Y, PROJECT_DATA!X:X, "&gt;="&amp;STAFFING_ROLLUP!A48, PROJECT_DATA!B:B, "Active")</f>
        <v>43.856031746031739</v>
      </c>
      <c r="C48" s="14">
        <f ca="1">SUMIFS(PROJECT_DATA!Y:Y, PROJECT_DATA!H:H, "&lt;="&amp;STAFFING_ROLLUP!A48, PROJECT_DATA!X:X, "&gt;="&amp;STAFFING_ROLLUP!A48, PROJECT_DATA!B:B, "Pending")</f>
        <v>45.653015873015875</v>
      </c>
      <c r="D48" s="14">
        <f ca="1">HOURS_ROLLUP[[#This Row],[ENG_ACTIVE]]+HOURS_ROLLUP[[#This Row],[ENG_PENDING]]</f>
        <v>89.509047619047607</v>
      </c>
      <c r="E48" s="14">
        <f ca="1">SUMIFS(PROJECT_DATA!Z:Z, PROJECT_DATA!X:X, "&gt;="&amp;STAFFING_ROLLUP!A48, PROJECT_DATA!B:B, "Active")</f>
        <v>29.639637445887448</v>
      </c>
      <c r="F48" s="14">
        <f ca="1">SUMIFS(PROJECT_DATA!Z:Z, PROJECT_DATA!H:H, "&lt;="&amp;STAFFING_ROLLUP!A48, PROJECT_DATA!X:X, "&gt;="&amp;STAFFING_ROLLUP!A48, PROJECT_DATA!B:B, "Pending")</f>
        <v>38.03322510822511</v>
      </c>
      <c r="G48" s="14">
        <f ca="1">HOURS_ROLLUP[[#This Row],[PRODUCTION_ACTIVE]]+HOURS_ROLLUP[[#This Row],[PRODUCTION_PENDING]]</f>
        <v>67.672862554112555</v>
      </c>
    </row>
    <row r="49" spans="1:7">
      <c r="A49" s="9">
        <f t="shared" ca="1" si="0"/>
        <v>46405</v>
      </c>
      <c r="B49" s="14">
        <f ca="1">SUMIFS(PROJECT_DATA!Y:Y, PROJECT_DATA!X:X, "&gt;="&amp;STAFFING_ROLLUP!A49, PROJECT_DATA!B:B, "Active")</f>
        <v>42.189365079365061</v>
      </c>
      <c r="C49" s="14">
        <f ca="1">SUMIFS(PROJECT_DATA!Y:Y, PROJECT_DATA!H:H, "&lt;="&amp;STAFFING_ROLLUP!A49, PROJECT_DATA!X:X, "&gt;="&amp;STAFFING_ROLLUP!A49, PROJECT_DATA!B:B, "Pending")</f>
        <v>45.653015873015875</v>
      </c>
      <c r="D49" s="14">
        <f ca="1">HOURS_ROLLUP[[#This Row],[ENG_ACTIVE]]+HOURS_ROLLUP[[#This Row],[ENG_PENDING]]</f>
        <v>87.842380952380935</v>
      </c>
      <c r="E49" s="14">
        <f ca="1">SUMIFS(PROJECT_DATA!Z:Z, PROJECT_DATA!X:X, "&gt;="&amp;STAFFING_ROLLUP!A49, PROJECT_DATA!B:B, "Active")</f>
        <v>28.48606601731602</v>
      </c>
      <c r="F49" s="14">
        <f ca="1">SUMIFS(PROJECT_DATA!Z:Z, PROJECT_DATA!H:H, "&lt;="&amp;STAFFING_ROLLUP!A49, PROJECT_DATA!X:X, "&gt;="&amp;STAFFING_ROLLUP!A49, PROJECT_DATA!B:B, "Pending")</f>
        <v>38.03322510822511</v>
      </c>
      <c r="G49" s="14">
        <f ca="1">HOURS_ROLLUP[[#This Row],[PRODUCTION_ACTIVE]]+HOURS_ROLLUP[[#This Row],[PRODUCTION_PENDING]]</f>
        <v>66.51929112554113</v>
      </c>
    </row>
    <row r="50" spans="1:7">
      <c r="A50" s="9">
        <f t="shared" ca="1" si="0"/>
        <v>46412</v>
      </c>
      <c r="B50" s="14">
        <f ca="1">SUMIFS(PROJECT_DATA!Y:Y, PROJECT_DATA!X:X, "&gt;="&amp;STAFFING_ROLLUP!A50, PROJECT_DATA!B:B, "Active")</f>
        <v>40.180793650793632</v>
      </c>
      <c r="C50" s="14">
        <f ca="1">SUMIFS(PROJECT_DATA!Y:Y, PROJECT_DATA!H:H, "&lt;="&amp;STAFFING_ROLLUP!A50, PROJECT_DATA!X:X, "&gt;="&amp;STAFFING_ROLLUP!A50, PROJECT_DATA!B:B, "Pending")</f>
        <v>45.024444444444455</v>
      </c>
      <c r="D50" s="14">
        <f ca="1">HOURS_ROLLUP[[#This Row],[ENG_ACTIVE]]+HOURS_ROLLUP[[#This Row],[ENG_PENDING]]</f>
        <v>85.205238095238087</v>
      </c>
      <c r="E50" s="14">
        <f ca="1">SUMIFS(PROJECT_DATA!Z:Z, PROJECT_DATA!X:X, "&gt;="&amp;STAFFING_ROLLUP!A50, PROJECT_DATA!B:B, "Active")</f>
        <v>26.966179653679657</v>
      </c>
      <c r="F50" s="14">
        <f ca="1">SUMIFS(PROJECT_DATA!Z:Z, PROJECT_DATA!H:H, "&lt;="&amp;STAFFING_ROLLUP!A50, PROJECT_DATA!X:X, "&gt;="&amp;STAFFING_ROLLUP!A50, PROJECT_DATA!B:B, "Pending")</f>
        <v>37.75197510822511</v>
      </c>
      <c r="G50" s="14">
        <f ca="1">HOURS_ROLLUP[[#This Row],[PRODUCTION_ACTIVE]]+HOURS_ROLLUP[[#This Row],[PRODUCTION_PENDING]]</f>
        <v>64.718154761904771</v>
      </c>
    </row>
    <row r="51" spans="1:7">
      <c r="A51" s="9">
        <f t="shared" ca="1" si="0"/>
        <v>46419</v>
      </c>
      <c r="B51" s="14">
        <f ca="1">SUMIFS(PROJECT_DATA!Y:Y, PROJECT_DATA!X:X, "&gt;="&amp;STAFFING_ROLLUP!A51, PROJECT_DATA!B:B, "Active")</f>
        <v>39.669682539682526</v>
      </c>
      <c r="C51" s="14">
        <f ca="1">SUMIFS(PROJECT_DATA!Y:Y, PROJECT_DATA!H:H, "&lt;="&amp;STAFFING_ROLLUP!A51, PROJECT_DATA!X:X, "&gt;="&amp;STAFFING_ROLLUP!A51, PROJECT_DATA!B:B, "Pending")</f>
        <v>43.342857142857149</v>
      </c>
      <c r="D51" s="14">
        <f ca="1">HOURS_ROLLUP[[#This Row],[ENG_ACTIVE]]+HOURS_ROLLUP[[#This Row],[ENG_PENDING]]</f>
        <v>83.012539682539682</v>
      </c>
      <c r="E51" s="14">
        <f ca="1">SUMIFS(PROJECT_DATA!Z:Z, PROJECT_DATA!X:X, "&gt;="&amp;STAFFING_ROLLUP!A51, PROJECT_DATA!B:B, "Active")</f>
        <v>26.704274891774894</v>
      </c>
      <c r="F51" s="14">
        <f ca="1">SUMIFS(PROJECT_DATA!Z:Z, PROJECT_DATA!H:H, "&lt;="&amp;STAFFING_ROLLUP!A51, PROJECT_DATA!X:X, "&gt;="&amp;STAFFING_ROLLUP!A51, PROJECT_DATA!B:B, "Pending")</f>
        <v>35.592884199134204</v>
      </c>
      <c r="G51" s="14">
        <f ca="1">HOURS_ROLLUP[[#This Row],[PRODUCTION_ACTIVE]]+HOURS_ROLLUP[[#This Row],[PRODUCTION_PENDING]]</f>
        <v>62.297159090909098</v>
      </c>
    </row>
    <row r="52" spans="1:7">
      <c r="A52" s="9">
        <f t="shared" ca="1" si="0"/>
        <v>46426</v>
      </c>
      <c r="B52" s="14">
        <f ca="1">SUMIFS(PROJECT_DATA!Y:Y, PROJECT_DATA!X:X, "&gt;="&amp;STAFFING_ROLLUP!A52, PROJECT_DATA!B:B, "Active")</f>
        <v>38.898253968253954</v>
      </c>
      <c r="C52" s="14">
        <f ca="1">SUMIFS(PROJECT_DATA!Y:Y, PROJECT_DATA!H:H, "&lt;="&amp;STAFFING_ROLLUP!A52, PROJECT_DATA!X:X, "&gt;="&amp;STAFFING_ROLLUP!A52, PROJECT_DATA!B:B, "Pending")</f>
        <v>41.129761904761907</v>
      </c>
      <c r="D52" s="14">
        <f ca="1">HOURS_ROLLUP[[#This Row],[ENG_ACTIVE]]+HOURS_ROLLUP[[#This Row],[ENG_PENDING]]</f>
        <v>80.02801587301586</v>
      </c>
      <c r="E52" s="14">
        <f ca="1">SUMIFS(PROJECT_DATA!Z:Z, PROJECT_DATA!X:X, "&gt;="&amp;STAFFING_ROLLUP!A52, PROJECT_DATA!B:B, "Active")</f>
        <v>25.829274891774897</v>
      </c>
      <c r="F52" s="14">
        <f ca="1">SUMIFS(PROJECT_DATA!Z:Z, PROJECT_DATA!H:H, "&lt;="&amp;STAFFING_ROLLUP!A52, PROJECT_DATA!X:X, "&gt;="&amp;STAFFING_ROLLUP!A52, PROJECT_DATA!B:B, "Pending")</f>
        <v>34.141098484848484</v>
      </c>
      <c r="G52" s="14">
        <f ca="1">HOURS_ROLLUP[[#This Row],[PRODUCTION_ACTIVE]]+HOURS_ROLLUP[[#This Row],[PRODUCTION_PENDING]]</f>
        <v>59.970373376623385</v>
      </c>
    </row>
    <row r="53" spans="1:7">
      <c r="A53" s="9">
        <f t="shared" ca="1" si="0"/>
        <v>46433</v>
      </c>
      <c r="B53" s="14">
        <f ca="1">SUMIFS(PROJECT_DATA!Y:Y, PROJECT_DATA!X:X, "&gt;="&amp;STAFFING_ROLLUP!A53, PROJECT_DATA!B:B, "Active")</f>
        <v>38.898253968253954</v>
      </c>
      <c r="C53" s="14">
        <f ca="1">SUMIFS(PROJECT_DATA!Y:Y, PROJECT_DATA!H:H, "&lt;="&amp;STAFFING_ROLLUP!A53, PROJECT_DATA!X:X, "&gt;="&amp;STAFFING_ROLLUP!A53, PROJECT_DATA!B:B, "Pending")</f>
        <v>38.893650793650799</v>
      </c>
      <c r="D53" s="14">
        <f ca="1">HOURS_ROLLUP[[#This Row],[ENG_ACTIVE]]+HOURS_ROLLUP[[#This Row],[ENG_PENDING]]</f>
        <v>77.79190476190476</v>
      </c>
      <c r="E53" s="14">
        <f ca="1">SUMIFS(PROJECT_DATA!Z:Z, PROJECT_DATA!X:X, "&gt;="&amp;STAFFING_ROLLUP!A53, PROJECT_DATA!B:B, "Active")</f>
        <v>25.829274891774897</v>
      </c>
      <c r="F53" s="14">
        <f ca="1">SUMIFS(PROJECT_DATA!Z:Z, PROJECT_DATA!H:H, "&lt;="&amp;STAFFING_ROLLUP!A53, PROJECT_DATA!X:X, "&gt;="&amp;STAFFING_ROLLUP!A53, PROJECT_DATA!B:B, "Pending")</f>
        <v>32.234172077922075</v>
      </c>
      <c r="G53" s="14">
        <f ca="1">HOURS_ROLLUP[[#This Row],[PRODUCTION_ACTIVE]]+HOURS_ROLLUP[[#This Row],[PRODUCTION_PENDING]]</f>
        <v>58.063446969696969</v>
      </c>
    </row>
    <row r="54" spans="1:7">
      <c r="A54" s="9">
        <f t="shared" ca="1" si="0"/>
        <v>46440</v>
      </c>
      <c r="B54" s="14">
        <f ca="1">SUMIFS(PROJECT_DATA!Y:Y, PROJECT_DATA!X:X, "&gt;="&amp;STAFFING_ROLLUP!A54, PROJECT_DATA!B:B, "Active")</f>
        <v>38.898253968253954</v>
      </c>
      <c r="C54" s="14">
        <f ca="1">SUMIFS(PROJECT_DATA!Y:Y, PROJECT_DATA!H:H, "&lt;="&amp;STAFFING_ROLLUP!A54, PROJECT_DATA!X:X, "&gt;="&amp;STAFFING_ROLLUP!A54, PROJECT_DATA!B:B, "Pending")</f>
        <v>37.599365079365093</v>
      </c>
      <c r="D54" s="14">
        <f ca="1">HOURS_ROLLUP[[#This Row],[ENG_ACTIVE]]+HOURS_ROLLUP[[#This Row],[ENG_PENDING]]</f>
        <v>76.497619047619054</v>
      </c>
      <c r="E54" s="14">
        <f ca="1">SUMIFS(PROJECT_DATA!Z:Z, PROJECT_DATA!X:X, "&gt;="&amp;STAFFING_ROLLUP!A54, PROJECT_DATA!B:B, "Active")</f>
        <v>25.829274891774897</v>
      </c>
      <c r="F54" s="14">
        <f ca="1">SUMIFS(PROJECT_DATA!Z:Z, PROJECT_DATA!H:H, "&lt;="&amp;STAFFING_ROLLUP!A54, PROJECT_DATA!X:X, "&gt;="&amp;STAFFING_ROLLUP!A54, PROJECT_DATA!B:B, "Pending")</f>
        <v>31.157467532467535</v>
      </c>
      <c r="G54" s="14">
        <f ca="1">HOURS_ROLLUP[[#This Row],[PRODUCTION_ACTIVE]]+HOURS_ROLLUP[[#This Row],[PRODUCTION_PENDING]]</f>
        <v>56.986742424242436</v>
      </c>
    </row>
    <row r="55" spans="1:7">
      <c r="A55" s="9">
        <f t="shared" ca="1" si="0"/>
        <v>46447</v>
      </c>
      <c r="B55" s="14">
        <f ca="1">SUMIFS(PROJECT_DATA!Y:Y, PROJECT_DATA!X:X, "&gt;="&amp;STAFFING_ROLLUP!A55, PROJECT_DATA!B:B, "Active")</f>
        <v>37.362380952380946</v>
      </c>
      <c r="C55" s="14">
        <f ca="1">SUMIFS(PROJECT_DATA!Y:Y, PROJECT_DATA!H:H, "&lt;="&amp;STAFFING_ROLLUP!A55, PROJECT_DATA!X:X, "&gt;="&amp;STAFFING_ROLLUP!A55, PROJECT_DATA!B:B, "Pending")</f>
        <v>37.421587301587316</v>
      </c>
      <c r="D55" s="14">
        <f ca="1">HOURS_ROLLUP[[#This Row],[ENG_ACTIVE]]+HOURS_ROLLUP[[#This Row],[ENG_PENDING]]</f>
        <v>74.783968253968254</v>
      </c>
      <c r="E55" s="14">
        <f ca="1">SUMIFS(PROJECT_DATA!Z:Z, PROJECT_DATA!X:X, "&gt;="&amp;STAFFING_ROLLUP!A55, PROJECT_DATA!B:B, "Active")</f>
        <v>24.755546536796537</v>
      </c>
      <c r="F55" s="14">
        <f ca="1">SUMIFS(PROJECT_DATA!Z:Z, PROJECT_DATA!H:H, "&lt;="&amp;STAFFING_ROLLUP!A55, PROJECT_DATA!X:X, "&gt;="&amp;STAFFING_ROLLUP!A55, PROJECT_DATA!B:B, "Pending")</f>
        <v>30.990800865800868</v>
      </c>
      <c r="G55" s="14">
        <f ca="1">HOURS_ROLLUP[[#This Row],[PRODUCTION_ACTIVE]]+HOURS_ROLLUP[[#This Row],[PRODUCTION_PENDING]]</f>
        <v>55.746347402597408</v>
      </c>
    </row>
    <row r="56" spans="1:7">
      <c r="A56" s="9">
        <f t="shared" ca="1" si="0"/>
        <v>46454</v>
      </c>
      <c r="B56" s="14">
        <f ca="1">SUMIFS(PROJECT_DATA!Y:Y, PROJECT_DATA!X:X, "&gt;="&amp;STAFFING_ROLLUP!A56, PROJECT_DATA!B:B, "Active")</f>
        <v>37.022380952380949</v>
      </c>
      <c r="C56" s="14">
        <f ca="1">SUMIFS(PROJECT_DATA!Y:Y, PROJECT_DATA!H:H, "&lt;="&amp;STAFFING_ROLLUP!A56, PROJECT_DATA!X:X, "&gt;="&amp;STAFFING_ROLLUP!A56, PROJECT_DATA!B:B, "Pending")</f>
        <v>37.081587301587312</v>
      </c>
      <c r="D56" s="14">
        <f ca="1">HOURS_ROLLUP[[#This Row],[ENG_ACTIVE]]+HOURS_ROLLUP[[#This Row],[ENG_PENDING]]</f>
        <v>74.103968253968262</v>
      </c>
      <c r="E56" s="14">
        <f ca="1">SUMIFS(PROJECT_DATA!Z:Z, PROJECT_DATA!X:X, "&gt;="&amp;STAFFING_ROLLUP!A56, PROJECT_DATA!B:B, "Active")</f>
        <v>24.52827380952381</v>
      </c>
      <c r="F56" s="14">
        <f ca="1">SUMIFS(PROJECT_DATA!Z:Z, PROJECT_DATA!H:H, "&lt;="&amp;STAFFING_ROLLUP!A56, PROJECT_DATA!X:X, "&gt;="&amp;STAFFING_ROLLUP!A56, PROJECT_DATA!B:B, "Pending")</f>
        <v>30.513528138528144</v>
      </c>
      <c r="G56" s="14">
        <f ca="1">HOURS_ROLLUP[[#This Row],[PRODUCTION_ACTIVE]]+HOURS_ROLLUP[[#This Row],[PRODUCTION_PENDING]]</f>
        <v>55.041801948051955</v>
      </c>
    </row>
    <row r="57" spans="1:7">
      <c r="A57" s="9">
        <f t="shared" ca="1" si="0"/>
        <v>46461</v>
      </c>
      <c r="B57" s="14">
        <f ca="1">SUMIFS(PROJECT_DATA!Y:Y, PROJECT_DATA!X:X, "&gt;="&amp;STAFFING_ROLLUP!A57, PROJECT_DATA!B:B, "Active")</f>
        <v>36.582380952380952</v>
      </c>
      <c r="C57" s="14">
        <f ca="1">SUMIFS(PROJECT_DATA!Y:Y, PROJECT_DATA!H:H, "&lt;="&amp;STAFFING_ROLLUP!A57, PROJECT_DATA!X:X, "&gt;="&amp;STAFFING_ROLLUP!A57, PROJECT_DATA!B:B, "Pending")</f>
        <v>35.206031746031755</v>
      </c>
      <c r="D57" s="14">
        <f ca="1">HOURS_ROLLUP[[#This Row],[ENG_ACTIVE]]+HOURS_ROLLUP[[#This Row],[ENG_PENDING]]</f>
        <v>71.788412698412714</v>
      </c>
      <c r="E57" s="14">
        <f ca="1">SUMIFS(PROJECT_DATA!Z:Z, PROJECT_DATA!X:X, "&gt;="&amp;STAFFING_ROLLUP!A57, PROJECT_DATA!B:B, "Active")</f>
        <v>24.255546536796537</v>
      </c>
      <c r="F57" s="14">
        <f ca="1">SUMIFS(PROJECT_DATA!Z:Z, PROJECT_DATA!H:H, "&lt;="&amp;STAFFING_ROLLUP!A57, PROJECT_DATA!X:X, "&gt;="&amp;STAFFING_ROLLUP!A57, PROJECT_DATA!B:B, "Pending")</f>
        <v>28.905303030303035</v>
      </c>
      <c r="G57" s="14">
        <f ca="1">HOURS_ROLLUP[[#This Row],[PRODUCTION_ACTIVE]]+HOURS_ROLLUP[[#This Row],[PRODUCTION_PENDING]]</f>
        <v>53.160849567099575</v>
      </c>
    </row>
    <row r="58" spans="1:7">
      <c r="A58" s="9">
        <f t="shared" ca="1" si="0"/>
        <v>46468</v>
      </c>
      <c r="B58" s="14">
        <f ca="1">SUMIFS(PROJECT_DATA!Y:Y, PROJECT_DATA!X:X, "&gt;="&amp;STAFFING_ROLLUP!A58, PROJECT_DATA!B:B, "Active")</f>
        <v>35.839523809523804</v>
      </c>
      <c r="C58" s="14">
        <f ca="1">SUMIFS(PROJECT_DATA!Y:Y, PROJECT_DATA!H:H, "&lt;="&amp;STAFFING_ROLLUP!A58, PROJECT_DATA!X:X, "&gt;="&amp;STAFFING_ROLLUP!A58, PROJECT_DATA!B:B, "Pending")</f>
        <v>35.206031746031755</v>
      </c>
      <c r="D58" s="14">
        <f ca="1">HOURS_ROLLUP[[#This Row],[ENG_ACTIVE]]+HOURS_ROLLUP[[#This Row],[ENG_PENDING]]</f>
        <v>71.045555555555552</v>
      </c>
      <c r="E58" s="14">
        <f ca="1">SUMIFS(PROJECT_DATA!Z:Z, PROJECT_DATA!X:X, "&gt;="&amp;STAFFING_ROLLUP!A58, PROJECT_DATA!B:B, "Active")</f>
        <v>23.630546536796537</v>
      </c>
      <c r="F58" s="14">
        <f ca="1">SUMIFS(PROJECT_DATA!Z:Z, PROJECT_DATA!H:H, "&lt;="&amp;STAFFING_ROLLUP!A58, PROJECT_DATA!X:X, "&gt;="&amp;STAFFING_ROLLUP!A58, PROJECT_DATA!B:B, "Pending")</f>
        <v>28.905303030303035</v>
      </c>
      <c r="G58" s="14">
        <f ca="1">HOURS_ROLLUP[[#This Row],[PRODUCTION_ACTIVE]]+HOURS_ROLLUP[[#This Row],[PRODUCTION_PENDING]]</f>
        <v>52.535849567099575</v>
      </c>
    </row>
    <row r="59" spans="1:7">
      <c r="A59" s="9">
        <f t="shared" ca="1" si="0"/>
        <v>46475</v>
      </c>
      <c r="B59" s="14">
        <f ca="1">SUMIFS(PROJECT_DATA!Y:Y, PROJECT_DATA!X:X, "&gt;="&amp;STAFFING_ROLLUP!A59, PROJECT_DATA!B:B, "Active")</f>
        <v>35.339523809523804</v>
      </c>
      <c r="C59" s="14">
        <f ca="1">SUMIFS(PROJECT_DATA!Y:Y, PROJECT_DATA!H:H, "&lt;="&amp;STAFFING_ROLLUP!A59, PROJECT_DATA!X:X, "&gt;="&amp;STAFFING_ROLLUP!A59, PROJECT_DATA!B:B, "Pending")</f>
        <v>34.256031746031745</v>
      </c>
      <c r="D59" s="14">
        <f ca="1">HOURS_ROLLUP[[#This Row],[ENG_ACTIVE]]+HOURS_ROLLUP[[#This Row],[ENG_PENDING]]</f>
        <v>69.595555555555549</v>
      </c>
      <c r="E59" s="14">
        <f ca="1">SUMIFS(PROJECT_DATA!Z:Z, PROJECT_DATA!X:X, "&gt;="&amp;STAFFING_ROLLUP!A59, PROJECT_DATA!B:B, "Active")</f>
        <v>23.105546536796538</v>
      </c>
      <c r="F59" s="14">
        <f ca="1">SUMIFS(PROJECT_DATA!Z:Z, PROJECT_DATA!H:H, "&lt;="&amp;STAFFING_ROLLUP!A59, PROJECT_DATA!X:X, "&gt;="&amp;STAFFING_ROLLUP!A59, PROJECT_DATA!B:B, "Pending")</f>
        <v>28.155303030303035</v>
      </c>
      <c r="G59" s="14">
        <f ca="1">HOURS_ROLLUP[[#This Row],[PRODUCTION_ACTIVE]]+HOURS_ROLLUP[[#This Row],[PRODUCTION_PENDING]]</f>
        <v>51.260849567099569</v>
      </c>
    </row>
    <row r="60" spans="1:7">
      <c r="A60" s="9">
        <f t="shared" ca="1" si="0"/>
        <v>46482</v>
      </c>
      <c r="B60" s="14">
        <f ca="1">SUMIFS(PROJECT_DATA!Y:Y, PROJECT_DATA!X:X, "&gt;="&amp;STAFFING_ROLLUP!A60, PROJECT_DATA!B:B, "Active")</f>
        <v>34.089523809523811</v>
      </c>
      <c r="C60" s="14">
        <f ca="1">SUMIFS(PROJECT_DATA!Y:Y, PROJECT_DATA!H:H, "&lt;="&amp;STAFFING_ROLLUP!A60, PROJECT_DATA!X:X, "&gt;="&amp;STAFFING_ROLLUP!A60, PROJECT_DATA!B:B, "Pending")</f>
        <v>33.471587301587306</v>
      </c>
      <c r="D60" s="14">
        <f ca="1">HOURS_ROLLUP[[#This Row],[ENG_ACTIVE]]+HOURS_ROLLUP[[#This Row],[ENG_PENDING]]</f>
        <v>67.561111111111117</v>
      </c>
      <c r="E60" s="14">
        <f ca="1">SUMIFS(PROJECT_DATA!Z:Z, PROJECT_DATA!X:X, "&gt;="&amp;STAFFING_ROLLUP!A60, PROJECT_DATA!B:B, "Active")</f>
        <v>22.355546536796538</v>
      </c>
      <c r="F60" s="14">
        <f ca="1">SUMIFS(PROJECT_DATA!Z:Z, PROJECT_DATA!H:H, "&lt;="&amp;STAFFING_ROLLUP!A60, PROJECT_DATA!X:X, "&gt;="&amp;STAFFING_ROLLUP!A60, PROJECT_DATA!B:B, "Pending")</f>
        <v>27.22997835497836</v>
      </c>
      <c r="G60" s="14">
        <f ca="1">HOURS_ROLLUP[[#This Row],[PRODUCTION_ACTIVE]]+HOURS_ROLLUP[[#This Row],[PRODUCTION_PENDING]]</f>
        <v>49.585524891774895</v>
      </c>
    </row>
    <row r="61" spans="1:7">
      <c r="A61" s="9">
        <f t="shared" ca="1" si="0"/>
        <v>46489</v>
      </c>
      <c r="B61" s="14">
        <f ca="1">SUMIFS(PROJECT_DATA!Y:Y, PROJECT_DATA!X:X, "&gt;="&amp;STAFFING_ROLLUP!A61, PROJECT_DATA!B:B, "Active")</f>
        <v>33.089523809523811</v>
      </c>
      <c r="C61" s="14">
        <f ca="1">SUMIFS(PROJECT_DATA!Y:Y, PROJECT_DATA!H:H, "&lt;="&amp;STAFFING_ROLLUP!A61, PROJECT_DATA!X:X, "&gt;="&amp;STAFFING_ROLLUP!A61, PROJECT_DATA!B:B, "Pending")</f>
        <v>32.493809523809531</v>
      </c>
      <c r="D61" s="14">
        <f ca="1">HOURS_ROLLUP[[#This Row],[ENG_ACTIVE]]+HOURS_ROLLUP[[#This Row],[ENG_PENDING]]</f>
        <v>65.583333333333343</v>
      </c>
      <c r="E61" s="14">
        <f ca="1">SUMIFS(PROJECT_DATA!Z:Z, PROJECT_DATA!X:X, "&gt;="&amp;STAFFING_ROLLUP!A61, PROJECT_DATA!B:B, "Active")</f>
        <v>22.037364718614718</v>
      </c>
      <c r="F61" s="14">
        <f ca="1">SUMIFS(PROJECT_DATA!Z:Z, PROJECT_DATA!H:H, "&lt;="&amp;STAFFING_ROLLUP!A61, PROJECT_DATA!X:X, "&gt;="&amp;STAFFING_ROLLUP!A61, PROJECT_DATA!B:B, "Pending")</f>
        <v>26.344696969696976</v>
      </c>
      <c r="G61" s="14">
        <f ca="1">HOURS_ROLLUP[[#This Row],[PRODUCTION_ACTIVE]]+HOURS_ROLLUP[[#This Row],[PRODUCTION_PENDING]]</f>
        <v>48.382061688311694</v>
      </c>
    </row>
    <row r="62" spans="1:7">
      <c r="A62" s="9">
        <f t="shared" ca="1" si="0"/>
        <v>46496</v>
      </c>
      <c r="B62" s="14">
        <f ca="1">SUMIFS(PROJECT_DATA!Y:Y, PROJECT_DATA!X:X, "&gt;="&amp;STAFFING_ROLLUP!A62, PROJECT_DATA!B:B, "Active")</f>
        <v>33.089523809523811</v>
      </c>
      <c r="C62" s="14">
        <f ca="1">SUMIFS(PROJECT_DATA!Y:Y, PROJECT_DATA!H:H, "&lt;="&amp;STAFFING_ROLLUP!A62, PROJECT_DATA!X:X, "&gt;="&amp;STAFFING_ROLLUP!A62, PROJECT_DATA!B:B, "Pending")</f>
        <v>30.693095238095246</v>
      </c>
      <c r="D62" s="14">
        <f ca="1">HOURS_ROLLUP[[#This Row],[ENG_ACTIVE]]+HOURS_ROLLUP[[#This Row],[ENG_PENDING]]</f>
        <v>63.782619047619058</v>
      </c>
      <c r="E62" s="14">
        <f ca="1">SUMIFS(PROJECT_DATA!Z:Z, PROJECT_DATA!X:X, "&gt;="&amp;STAFFING_ROLLUP!A62, PROJECT_DATA!B:B, "Active")</f>
        <v>22.037364718614718</v>
      </c>
      <c r="F62" s="14">
        <f ca="1">SUMIFS(PROJECT_DATA!Z:Z, PROJECT_DATA!H:H, "&lt;="&amp;STAFFING_ROLLUP!A62, PROJECT_DATA!X:X, "&gt;="&amp;STAFFING_ROLLUP!A62, PROJECT_DATA!B:B, "Pending")</f>
        <v>24.679356060606068</v>
      </c>
      <c r="G62" s="14">
        <f ca="1">HOURS_ROLLUP[[#This Row],[PRODUCTION_ACTIVE]]+HOURS_ROLLUP[[#This Row],[PRODUCTION_PENDING]]</f>
        <v>46.716720779220786</v>
      </c>
    </row>
    <row r="63" spans="1:7">
      <c r="A63" s="9">
        <f t="shared" ca="1" si="0"/>
        <v>46503</v>
      </c>
      <c r="B63" s="14">
        <f ca="1">SUMIFS(PROJECT_DATA!Y:Y, PROJECT_DATA!X:X, "&gt;="&amp;STAFFING_ROLLUP!A63, PROJECT_DATA!B:B, "Active")</f>
        <v>32.514523809523816</v>
      </c>
      <c r="C63" s="14">
        <f ca="1">SUMIFS(PROJECT_DATA!Y:Y, PROJECT_DATA!H:H, "&lt;="&amp;STAFFING_ROLLUP!A63, PROJECT_DATA!X:X, "&gt;="&amp;STAFFING_ROLLUP!A63, PROJECT_DATA!B:B, "Pending")</f>
        <v>29.313095238095244</v>
      </c>
      <c r="D63" s="14">
        <f ca="1">HOURS_ROLLUP[[#This Row],[ENG_ACTIVE]]+HOURS_ROLLUP[[#This Row],[ENG_PENDING]]</f>
        <v>61.827619047619059</v>
      </c>
      <c r="E63" s="14">
        <f ca="1">SUMIFS(PROJECT_DATA!Z:Z, PROJECT_DATA!X:X, "&gt;="&amp;STAFFING_ROLLUP!A63, PROJECT_DATA!B:B, "Active")</f>
        <v>21.63736471861472</v>
      </c>
      <c r="F63" s="14">
        <f ca="1">SUMIFS(PROJECT_DATA!Z:Z, PROJECT_DATA!H:H, "&lt;="&amp;STAFFING_ROLLUP!A63, PROJECT_DATA!X:X, "&gt;="&amp;STAFFING_ROLLUP!A63, PROJECT_DATA!B:B, "Pending")</f>
        <v>24.058901515151522</v>
      </c>
      <c r="G63" s="14">
        <f ca="1">HOURS_ROLLUP[[#This Row],[PRODUCTION_ACTIVE]]+HOURS_ROLLUP[[#This Row],[PRODUCTION_PENDING]]</f>
        <v>45.696266233766238</v>
      </c>
    </row>
    <row r="64" spans="1:7">
      <c r="A64" s="9">
        <f t="shared" ca="1" si="0"/>
        <v>46510</v>
      </c>
      <c r="B64" s="14">
        <f ca="1">SUMIFS(PROJECT_DATA!Y:Y, PROJECT_DATA!X:X, "&gt;="&amp;STAFFING_ROLLUP!A64, PROJECT_DATA!B:B, "Active")</f>
        <v>32.514523809523816</v>
      </c>
      <c r="C64" s="14">
        <f ca="1">SUMIFS(PROJECT_DATA!Y:Y, PROJECT_DATA!H:H, "&lt;="&amp;STAFFING_ROLLUP!A64, PROJECT_DATA!X:X, "&gt;="&amp;STAFFING_ROLLUP!A64, PROJECT_DATA!B:B, "Pending")</f>
        <v>28.079761904761913</v>
      </c>
      <c r="D64" s="14">
        <f ca="1">HOURS_ROLLUP[[#This Row],[ENG_ACTIVE]]+HOURS_ROLLUP[[#This Row],[ENG_PENDING]]</f>
        <v>60.594285714285732</v>
      </c>
      <c r="E64" s="14">
        <f ca="1">SUMIFS(PROJECT_DATA!Z:Z, PROJECT_DATA!X:X, "&gt;="&amp;STAFFING_ROLLUP!A64, PROJECT_DATA!B:B, "Active")</f>
        <v>21.63736471861472</v>
      </c>
      <c r="F64" s="14">
        <f ca="1">SUMIFS(PROJECT_DATA!Z:Z, PROJECT_DATA!H:H, "&lt;="&amp;STAFFING_ROLLUP!A64, PROJECT_DATA!X:X, "&gt;="&amp;STAFFING_ROLLUP!A64, PROJECT_DATA!B:B, "Pending")</f>
        <v>22.810091991341995</v>
      </c>
      <c r="G64" s="14">
        <f ca="1">HOURS_ROLLUP[[#This Row],[PRODUCTION_ACTIVE]]+HOURS_ROLLUP[[#This Row],[PRODUCTION_PENDING]]</f>
        <v>44.447456709956711</v>
      </c>
    </row>
    <row r="65" spans="1:7">
      <c r="A65" s="9">
        <f t="shared" ca="1" si="0"/>
        <v>46517</v>
      </c>
      <c r="B65" s="14">
        <f ca="1">SUMIFS(PROJECT_DATA!Y:Y, PROJECT_DATA!X:X, "&gt;="&amp;STAFFING_ROLLUP!A65, PROJECT_DATA!B:B, "Active")</f>
        <v>32.194523809523815</v>
      </c>
      <c r="C65" s="14">
        <f ca="1">SUMIFS(PROJECT_DATA!Y:Y, PROJECT_DATA!H:H, "&lt;="&amp;STAFFING_ROLLUP!A65, PROJECT_DATA!X:X, "&gt;="&amp;STAFFING_ROLLUP!A65, PROJECT_DATA!B:B, "Pending")</f>
        <v>28.079761904761913</v>
      </c>
      <c r="D65" s="14">
        <f ca="1">HOURS_ROLLUP[[#This Row],[ENG_ACTIVE]]+HOURS_ROLLUP[[#This Row],[ENG_PENDING]]</f>
        <v>60.274285714285725</v>
      </c>
      <c r="E65" s="14">
        <f ca="1">SUMIFS(PROJECT_DATA!Z:Z, PROJECT_DATA!X:X, "&gt;="&amp;STAFFING_ROLLUP!A65, PROJECT_DATA!B:B, "Active")</f>
        <v>21.160091991341993</v>
      </c>
      <c r="F65" s="14">
        <f ca="1">SUMIFS(PROJECT_DATA!Z:Z, PROJECT_DATA!H:H, "&lt;="&amp;STAFFING_ROLLUP!A65, PROJECT_DATA!X:X, "&gt;="&amp;STAFFING_ROLLUP!A65, PROJECT_DATA!B:B, "Pending")</f>
        <v>22.810091991341995</v>
      </c>
      <c r="G65" s="14">
        <f ca="1">HOURS_ROLLUP[[#This Row],[PRODUCTION_ACTIVE]]+HOURS_ROLLUP[[#This Row],[PRODUCTION_PENDING]]</f>
        <v>43.970183982683992</v>
      </c>
    </row>
    <row r="66" spans="1:7">
      <c r="A66" s="9">
        <f t="shared" ca="1" si="0"/>
        <v>46524</v>
      </c>
      <c r="B66" s="14">
        <f ca="1">SUMIFS(PROJECT_DATA!Y:Y, PROJECT_DATA!X:X, "&gt;="&amp;STAFFING_ROLLUP!A66, PROJECT_DATA!B:B, "Active")</f>
        <v>30.018968253968257</v>
      </c>
      <c r="C66" s="14">
        <f ca="1">SUMIFS(PROJECT_DATA!Y:Y, PROJECT_DATA!H:H, "&lt;="&amp;STAFFING_ROLLUP!A66, PROJECT_DATA!X:X, "&gt;="&amp;STAFFING_ROLLUP!A66, PROJECT_DATA!B:B, "Pending")</f>
        <v>26.677539682539688</v>
      </c>
      <c r="D66" s="14">
        <f ca="1">HOURS_ROLLUP[[#This Row],[ENG_ACTIVE]]+HOURS_ROLLUP[[#This Row],[ENG_PENDING]]</f>
        <v>56.696507936507942</v>
      </c>
      <c r="E66" s="14">
        <f ca="1">SUMIFS(PROJECT_DATA!Z:Z, PROJECT_DATA!X:X, "&gt;="&amp;STAFFING_ROLLUP!A66, PROJECT_DATA!B:B, "Active")</f>
        <v>20.139204545454547</v>
      </c>
      <c r="F66" s="14">
        <f ca="1">SUMIFS(PROJECT_DATA!Z:Z, PROJECT_DATA!H:H, "&lt;="&amp;STAFFING_ROLLUP!A66, PROJECT_DATA!X:X, "&gt;="&amp;STAFFING_ROLLUP!A66, PROJECT_DATA!B:B, "Pending")</f>
        <v>21.926975108225111</v>
      </c>
      <c r="G66" s="14">
        <f ca="1">HOURS_ROLLUP[[#This Row],[PRODUCTION_ACTIVE]]+HOURS_ROLLUP[[#This Row],[PRODUCTION_PENDING]]</f>
        <v>42.066179653679654</v>
      </c>
    </row>
    <row r="67" spans="1:7">
      <c r="A67" s="9">
        <f t="shared" ca="1" si="0"/>
        <v>46531</v>
      </c>
      <c r="B67" s="14">
        <f ca="1">SUMIFS(PROJECT_DATA!Y:Y, PROJECT_DATA!X:X, "&gt;="&amp;STAFFING_ROLLUP!A67, PROJECT_DATA!B:B, "Active")</f>
        <v>29.203412698412702</v>
      </c>
      <c r="C67" s="14">
        <f ca="1">SUMIFS(PROJECT_DATA!Y:Y, PROJECT_DATA!H:H, "&lt;="&amp;STAFFING_ROLLUP!A67, PROJECT_DATA!X:X, "&gt;="&amp;STAFFING_ROLLUP!A67, PROJECT_DATA!B:B, "Pending")</f>
        <v>25.802539682539688</v>
      </c>
      <c r="D67" s="14">
        <f ca="1">HOURS_ROLLUP[[#This Row],[ENG_ACTIVE]]+HOURS_ROLLUP[[#This Row],[ENG_PENDING]]</f>
        <v>55.005952380952394</v>
      </c>
      <c r="E67" s="14">
        <f ca="1">SUMIFS(PROJECT_DATA!Z:Z, PROJECT_DATA!X:X, "&gt;="&amp;STAFFING_ROLLUP!A67, PROJECT_DATA!B:B, "Active")</f>
        <v>19.53422619047619</v>
      </c>
      <c r="F67" s="14">
        <f ca="1">SUMIFS(PROJECT_DATA!Z:Z, PROJECT_DATA!H:H, "&lt;="&amp;STAFFING_ROLLUP!A67, PROJECT_DATA!X:X, "&gt;="&amp;STAFFING_ROLLUP!A67, PROJECT_DATA!B:B, "Pending")</f>
        <v>20.763338744588747</v>
      </c>
      <c r="G67" s="14">
        <f ca="1">HOURS_ROLLUP[[#This Row],[PRODUCTION_ACTIVE]]+HOURS_ROLLUP[[#This Row],[PRODUCTION_PENDING]]</f>
        <v>40.297564935064941</v>
      </c>
    </row>
    <row r="68" spans="1:7">
      <c r="A68" s="9">
        <f t="shared" ref="A68:A131" ca="1" si="1">A67+7</f>
        <v>46538</v>
      </c>
      <c r="B68" s="14">
        <f ca="1">SUMIFS(PROJECT_DATA!Y:Y, PROJECT_DATA!X:X, "&gt;="&amp;STAFFING_ROLLUP!A68, PROJECT_DATA!B:B, "Active")</f>
        <v>27.746269841269847</v>
      </c>
      <c r="C68" s="14">
        <f ca="1">SUMIFS(PROJECT_DATA!Y:Y, PROJECT_DATA!H:H, "&lt;="&amp;STAFFING_ROLLUP!A68, PROJECT_DATA!X:X, "&gt;="&amp;STAFFING_ROLLUP!A68, PROJECT_DATA!B:B, "Pending")</f>
        <v>25.302539682539688</v>
      </c>
      <c r="D68" s="14">
        <f ca="1">HOURS_ROLLUP[[#This Row],[ENG_ACTIVE]]+HOURS_ROLLUP[[#This Row],[ENG_PENDING]]</f>
        <v>53.048809523809538</v>
      </c>
      <c r="E68" s="14">
        <f ca="1">SUMIFS(PROJECT_DATA!Z:Z, PROJECT_DATA!X:X, "&gt;="&amp;STAFFING_ROLLUP!A68, PROJECT_DATA!B:B, "Active")</f>
        <v>18.55695346320346</v>
      </c>
      <c r="F68" s="14">
        <f ca="1">SUMIFS(PROJECT_DATA!Z:Z, PROJECT_DATA!H:H, "&lt;="&amp;STAFFING_ROLLUP!A68, PROJECT_DATA!X:X, "&gt;="&amp;STAFFING_ROLLUP!A68, PROJECT_DATA!B:B, "Pending")</f>
        <v>20.513338744588747</v>
      </c>
      <c r="G68" s="14">
        <f ca="1">HOURS_ROLLUP[[#This Row],[PRODUCTION_ACTIVE]]+HOURS_ROLLUP[[#This Row],[PRODUCTION_PENDING]]</f>
        <v>39.070292207792207</v>
      </c>
    </row>
    <row r="69" spans="1:7">
      <c r="A69" s="9">
        <f t="shared" ca="1" si="1"/>
        <v>46545</v>
      </c>
      <c r="B69" s="14">
        <f ca="1">SUMIFS(PROJECT_DATA!Y:Y, PROJECT_DATA!X:X, "&gt;="&amp;STAFFING_ROLLUP!A69, PROJECT_DATA!B:B, "Active")</f>
        <v>27.746269841269847</v>
      </c>
      <c r="C69" s="14">
        <f ca="1">SUMIFS(PROJECT_DATA!Y:Y, PROJECT_DATA!H:H, "&lt;="&amp;STAFFING_ROLLUP!A69, PROJECT_DATA!X:X, "&gt;="&amp;STAFFING_ROLLUP!A69, PROJECT_DATA!B:B, "Pending")</f>
        <v>24.662539682539684</v>
      </c>
      <c r="D69" s="14">
        <f ca="1">HOURS_ROLLUP[[#This Row],[ENG_ACTIVE]]+HOURS_ROLLUP[[#This Row],[ENG_PENDING]]</f>
        <v>52.408809523809531</v>
      </c>
      <c r="E69" s="14">
        <f ca="1">SUMIFS(PROJECT_DATA!Z:Z, PROJECT_DATA!X:X, "&gt;="&amp;STAFFING_ROLLUP!A69, PROJECT_DATA!B:B, "Active")</f>
        <v>18.55695346320346</v>
      </c>
      <c r="F69" s="14">
        <f ca="1">SUMIFS(PROJECT_DATA!Z:Z, PROJECT_DATA!H:H, "&lt;="&amp;STAFFING_ROLLUP!A69, PROJECT_DATA!X:X, "&gt;="&amp;STAFFING_ROLLUP!A69, PROJECT_DATA!B:B, "Pending")</f>
        <v>19.945156926406931</v>
      </c>
      <c r="G69" s="14">
        <f ca="1">HOURS_ROLLUP[[#This Row],[PRODUCTION_ACTIVE]]+HOURS_ROLLUP[[#This Row],[PRODUCTION_PENDING]]</f>
        <v>38.502110389610394</v>
      </c>
    </row>
    <row r="70" spans="1:7">
      <c r="A70" s="9">
        <f t="shared" ca="1" si="1"/>
        <v>46552</v>
      </c>
      <c r="B70" s="14">
        <f ca="1">SUMIFS(PROJECT_DATA!Y:Y, PROJECT_DATA!X:X, "&gt;="&amp;STAFFING_ROLLUP!A70, PROJECT_DATA!B:B, "Active")</f>
        <v>27.126269841269849</v>
      </c>
      <c r="C70" s="14">
        <f ca="1">SUMIFS(PROJECT_DATA!Y:Y, PROJECT_DATA!H:H, "&lt;="&amp;STAFFING_ROLLUP!A70, PROJECT_DATA!X:X, "&gt;="&amp;STAFFING_ROLLUP!A70, PROJECT_DATA!B:B, "Pending")</f>
        <v>24.037539682539684</v>
      </c>
      <c r="D70" s="14">
        <f ca="1">HOURS_ROLLUP[[#This Row],[ENG_ACTIVE]]+HOURS_ROLLUP[[#This Row],[ENG_PENDING]]</f>
        <v>51.163809523809533</v>
      </c>
      <c r="E70" s="14">
        <f ca="1">SUMIFS(PROJECT_DATA!Z:Z, PROJECT_DATA!X:X, "&gt;="&amp;STAFFING_ROLLUP!A70, PROJECT_DATA!B:B, "Active")</f>
        <v>18.21604437229437</v>
      </c>
      <c r="F70" s="14">
        <f ca="1">SUMIFS(PROJECT_DATA!Z:Z, PROJECT_DATA!H:H, "&lt;="&amp;STAFFING_ROLLUP!A70, PROJECT_DATA!X:X, "&gt;="&amp;STAFFING_ROLLUP!A70, PROJECT_DATA!B:B, "Pending")</f>
        <v>19.52015692640693</v>
      </c>
      <c r="G70" s="14">
        <f ca="1">HOURS_ROLLUP[[#This Row],[PRODUCTION_ACTIVE]]+HOURS_ROLLUP[[#This Row],[PRODUCTION_PENDING]]</f>
        <v>37.736201298701303</v>
      </c>
    </row>
    <row r="71" spans="1:7">
      <c r="A71" s="9">
        <f t="shared" ca="1" si="1"/>
        <v>46559</v>
      </c>
      <c r="B71" s="14">
        <f ca="1">SUMIFS(PROJECT_DATA!Y:Y, PROJECT_DATA!X:X, "&gt;="&amp;STAFFING_ROLLUP!A71, PROJECT_DATA!B:B, "Active")</f>
        <v>26.376269841269842</v>
      </c>
      <c r="C71" s="14">
        <f ca="1">SUMIFS(PROJECT_DATA!Y:Y, PROJECT_DATA!H:H, "&lt;="&amp;STAFFING_ROLLUP!A71, PROJECT_DATA!X:X, "&gt;="&amp;STAFFING_ROLLUP!A71, PROJECT_DATA!B:B, "Pending")</f>
        <v>24.037539682539684</v>
      </c>
      <c r="D71" s="14">
        <f ca="1">HOURS_ROLLUP[[#This Row],[ENG_ACTIVE]]+HOURS_ROLLUP[[#This Row],[ENG_PENDING]]</f>
        <v>50.413809523809526</v>
      </c>
      <c r="E71" s="14">
        <f ca="1">SUMIFS(PROJECT_DATA!Z:Z, PROJECT_DATA!X:X, "&gt;="&amp;STAFFING_ROLLUP!A71, PROJECT_DATA!B:B, "Active")</f>
        <v>18.01604437229437</v>
      </c>
      <c r="F71" s="14">
        <f ca="1">SUMIFS(PROJECT_DATA!Z:Z, PROJECT_DATA!H:H, "&lt;="&amp;STAFFING_ROLLUP!A71, PROJECT_DATA!X:X, "&gt;="&amp;STAFFING_ROLLUP!A71, PROJECT_DATA!B:B, "Pending")</f>
        <v>19.52015692640693</v>
      </c>
      <c r="G71" s="14">
        <f ca="1">HOURS_ROLLUP[[#This Row],[PRODUCTION_ACTIVE]]+HOURS_ROLLUP[[#This Row],[PRODUCTION_PENDING]]</f>
        <v>37.5362012987013</v>
      </c>
    </row>
    <row r="72" spans="1:7">
      <c r="A72" s="9">
        <f t="shared" ca="1" si="1"/>
        <v>46566</v>
      </c>
      <c r="B72" s="14">
        <f ca="1">SUMIFS(PROJECT_DATA!Y:Y, PROJECT_DATA!X:X, "&gt;="&amp;STAFFING_ROLLUP!A72, PROJECT_DATA!B:B, "Active")</f>
        <v>25.530555555555559</v>
      </c>
      <c r="C72" s="14">
        <f ca="1">SUMIFS(PROJECT_DATA!Y:Y, PROJECT_DATA!H:H, "&lt;="&amp;STAFFING_ROLLUP!A72, PROJECT_DATA!X:X, "&gt;="&amp;STAFFING_ROLLUP!A72, PROJECT_DATA!B:B, "Pending")</f>
        <v>23.415317460317464</v>
      </c>
      <c r="D72" s="14">
        <f ca="1">HOURS_ROLLUP[[#This Row],[ENG_ACTIVE]]+HOURS_ROLLUP[[#This Row],[ENG_PENDING]]</f>
        <v>48.945873015873019</v>
      </c>
      <c r="E72" s="14">
        <f ca="1">SUMIFS(PROJECT_DATA!Z:Z, PROJECT_DATA!X:X, "&gt;="&amp;STAFFING_ROLLUP!A72, PROJECT_DATA!B:B, "Active")</f>
        <v>17.567180735930734</v>
      </c>
      <c r="F72" s="14">
        <f ca="1">SUMIFS(PROJECT_DATA!Z:Z, PROJECT_DATA!H:H, "&lt;="&amp;STAFFING_ROLLUP!A72, PROJECT_DATA!X:X, "&gt;="&amp;STAFFING_ROLLUP!A72, PROJECT_DATA!B:B, "Pending")</f>
        <v>19.186823593073598</v>
      </c>
      <c r="G72" s="14">
        <f ca="1">HOURS_ROLLUP[[#This Row],[PRODUCTION_ACTIVE]]+HOURS_ROLLUP[[#This Row],[PRODUCTION_PENDING]]</f>
        <v>36.754004329004331</v>
      </c>
    </row>
    <row r="73" spans="1:7">
      <c r="A73" s="9">
        <f t="shared" ca="1" si="1"/>
        <v>46573</v>
      </c>
      <c r="B73" s="14">
        <f ca="1">SUMIFS(PROJECT_DATA!Y:Y, PROJECT_DATA!X:X, "&gt;="&amp;STAFFING_ROLLUP!A73, PROJECT_DATA!B:B, "Active")</f>
        <v>25.190555555555562</v>
      </c>
      <c r="C73" s="14">
        <f ca="1">SUMIFS(PROJECT_DATA!Y:Y, PROJECT_DATA!H:H, "&lt;="&amp;STAFFING_ROLLUP!A73, PROJECT_DATA!X:X, "&gt;="&amp;STAFFING_ROLLUP!A73, PROJECT_DATA!B:B, "Pending")</f>
        <v>22.575317460317461</v>
      </c>
      <c r="D73" s="14">
        <f ca="1">HOURS_ROLLUP[[#This Row],[ENG_ACTIVE]]+HOURS_ROLLUP[[#This Row],[ENG_PENDING]]</f>
        <v>47.765873015873026</v>
      </c>
      <c r="E73" s="14">
        <f ca="1">SUMIFS(PROJECT_DATA!Z:Z, PROJECT_DATA!X:X, "&gt;="&amp;STAFFING_ROLLUP!A73, PROJECT_DATA!B:B, "Active")</f>
        <v>17.430817099567097</v>
      </c>
      <c r="F73" s="14">
        <f ca="1">SUMIFS(PROJECT_DATA!Z:Z, PROJECT_DATA!H:H, "&lt;="&amp;STAFFING_ROLLUP!A73, PROJECT_DATA!X:X, "&gt;="&amp;STAFFING_ROLLUP!A73, PROJECT_DATA!B:B, "Pending")</f>
        <v>18.206709956709958</v>
      </c>
      <c r="G73" s="14">
        <f ca="1">HOURS_ROLLUP[[#This Row],[PRODUCTION_ACTIVE]]+HOURS_ROLLUP[[#This Row],[PRODUCTION_PENDING]]</f>
        <v>35.637527056277051</v>
      </c>
    </row>
    <row r="74" spans="1:7">
      <c r="A74" s="9">
        <f t="shared" ca="1" si="1"/>
        <v>46580</v>
      </c>
      <c r="B74" s="14">
        <f ca="1">SUMIFS(PROJECT_DATA!Y:Y, PROJECT_DATA!X:X, "&gt;="&amp;STAFFING_ROLLUP!A74, PROJECT_DATA!B:B, "Active")</f>
        <v>25.190555555555562</v>
      </c>
      <c r="C74" s="14">
        <f ca="1">SUMIFS(PROJECT_DATA!Y:Y, PROJECT_DATA!H:H, "&lt;="&amp;STAFFING_ROLLUP!A74, PROJECT_DATA!X:X, "&gt;="&amp;STAFFING_ROLLUP!A74, PROJECT_DATA!B:B, "Pending")</f>
        <v>21.212460317460316</v>
      </c>
      <c r="D74" s="14">
        <f ca="1">HOURS_ROLLUP[[#This Row],[ENG_ACTIVE]]+HOURS_ROLLUP[[#This Row],[ENG_PENDING]]</f>
        <v>46.403015873015875</v>
      </c>
      <c r="E74" s="14">
        <f ca="1">SUMIFS(PROJECT_DATA!Z:Z, PROJECT_DATA!X:X, "&gt;="&amp;STAFFING_ROLLUP!A74, PROJECT_DATA!B:B, "Active")</f>
        <v>17.430817099567097</v>
      </c>
      <c r="F74" s="14">
        <f ca="1">SUMIFS(PROJECT_DATA!Z:Z, PROJECT_DATA!H:H, "&lt;="&amp;STAFFING_ROLLUP!A74, PROJECT_DATA!X:X, "&gt;="&amp;STAFFING_ROLLUP!A74, PROJECT_DATA!B:B, "Pending")</f>
        <v>17.030573593073594</v>
      </c>
      <c r="G74" s="14">
        <f ca="1">HOURS_ROLLUP[[#This Row],[PRODUCTION_ACTIVE]]+HOURS_ROLLUP[[#This Row],[PRODUCTION_PENDING]]</f>
        <v>34.461390692640691</v>
      </c>
    </row>
    <row r="75" spans="1:7">
      <c r="A75" s="9">
        <f t="shared" ca="1" si="1"/>
        <v>46587</v>
      </c>
      <c r="B75" s="14">
        <f ca="1">SUMIFS(PROJECT_DATA!Y:Y, PROJECT_DATA!X:X, "&gt;="&amp;STAFFING_ROLLUP!A75, PROJECT_DATA!B:B, "Active")</f>
        <v>24.239444444444448</v>
      </c>
      <c r="C75" s="14">
        <f ca="1">SUMIFS(PROJECT_DATA!Y:Y, PROJECT_DATA!H:H, "&lt;="&amp;STAFFING_ROLLUP!A75, PROJECT_DATA!X:X, "&gt;="&amp;STAFFING_ROLLUP!A75, PROJECT_DATA!B:B, "Pending")</f>
        <v>20.062460317460317</v>
      </c>
      <c r="D75" s="14">
        <f ca="1">HOURS_ROLLUP[[#This Row],[ENG_ACTIVE]]+HOURS_ROLLUP[[#This Row],[ENG_PENDING]]</f>
        <v>44.301904761904765</v>
      </c>
      <c r="E75" s="14">
        <f ca="1">SUMIFS(PROJECT_DATA!Z:Z, PROJECT_DATA!X:X, "&gt;="&amp;STAFFING_ROLLUP!A75, PROJECT_DATA!B:B, "Active")</f>
        <v>16.265232683982681</v>
      </c>
      <c r="F75" s="14">
        <f ca="1">SUMIFS(PROJECT_DATA!Z:Z, PROJECT_DATA!H:H, "&lt;="&amp;STAFFING_ROLLUP!A75, PROJECT_DATA!X:X, "&gt;="&amp;STAFFING_ROLLUP!A75, PROJECT_DATA!B:B, "Pending")</f>
        <v>16.505573593073596</v>
      </c>
      <c r="G75" s="14">
        <f ca="1">HOURS_ROLLUP[[#This Row],[PRODUCTION_ACTIVE]]+HOURS_ROLLUP[[#This Row],[PRODUCTION_PENDING]]</f>
        <v>32.77080627705628</v>
      </c>
    </row>
    <row r="76" spans="1:7">
      <c r="A76" s="9">
        <f t="shared" ca="1" si="1"/>
        <v>46594</v>
      </c>
      <c r="B76" s="14">
        <f ca="1">SUMIFS(PROJECT_DATA!Y:Y, PROJECT_DATA!X:X, "&gt;="&amp;STAFFING_ROLLUP!A76, PROJECT_DATA!B:B, "Active")</f>
        <v>23.125158730158734</v>
      </c>
      <c r="C76" s="14">
        <f ca="1">SUMIFS(PROJECT_DATA!Y:Y, PROJECT_DATA!H:H, "&lt;="&amp;STAFFING_ROLLUP!A76, PROJECT_DATA!X:X, "&gt;="&amp;STAFFING_ROLLUP!A76, PROJECT_DATA!B:B, "Pending")</f>
        <v>19.412460317460319</v>
      </c>
      <c r="D76" s="14">
        <f ca="1">HOURS_ROLLUP[[#This Row],[ENG_ACTIVE]]+HOURS_ROLLUP[[#This Row],[ENG_PENDING]]</f>
        <v>42.537619047619053</v>
      </c>
      <c r="E76" s="14">
        <f ca="1">SUMIFS(PROJECT_DATA!Z:Z, PROJECT_DATA!X:X, "&gt;="&amp;STAFFING_ROLLUP!A76, PROJECT_DATA!B:B, "Active")</f>
        <v>15.796482683982683</v>
      </c>
      <c r="F76" s="14">
        <f ca="1">SUMIFS(PROJECT_DATA!Z:Z, PROJECT_DATA!H:H, "&lt;="&amp;STAFFING_ROLLUP!A76, PROJECT_DATA!X:X, "&gt;="&amp;STAFFING_ROLLUP!A76, PROJECT_DATA!B:B, "Pending")</f>
        <v>15.705573593073597</v>
      </c>
      <c r="G76" s="14">
        <f ca="1">HOURS_ROLLUP[[#This Row],[PRODUCTION_ACTIVE]]+HOURS_ROLLUP[[#This Row],[PRODUCTION_PENDING]]</f>
        <v>31.50205627705628</v>
      </c>
    </row>
    <row r="77" spans="1:7">
      <c r="A77" s="9">
        <f t="shared" ca="1" si="1"/>
        <v>46601</v>
      </c>
      <c r="B77" s="14">
        <f ca="1">SUMIFS(PROJECT_DATA!Y:Y, PROJECT_DATA!X:X, "&gt;="&amp;STAFFING_ROLLUP!A77, PROJECT_DATA!B:B, "Active")</f>
        <v>22.000158730158734</v>
      </c>
      <c r="C77" s="14">
        <f ca="1">SUMIFS(PROJECT_DATA!Y:Y, PROJECT_DATA!H:H, "&lt;="&amp;STAFFING_ROLLUP!A77, PROJECT_DATA!X:X, "&gt;="&amp;STAFFING_ROLLUP!A77, PROJECT_DATA!B:B, "Pending")</f>
        <v>19.412460317460319</v>
      </c>
      <c r="D77" s="14">
        <f ca="1">HOURS_ROLLUP[[#This Row],[ENG_ACTIVE]]+HOURS_ROLLUP[[#This Row],[ENG_PENDING]]</f>
        <v>41.412619047619053</v>
      </c>
      <c r="E77" s="14">
        <f ca="1">SUMIFS(PROJECT_DATA!Z:Z, PROJECT_DATA!X:X, "&gt;="&amp;STAFFING_ROLLUP!A77, PROJECT_DATA!B:B, "Active")</f>
        <v>15.121482683982682</v>
      </c>
      <c r="F77" s="14">
        <f ca="1">SUMIFS(PROJECT_DATA!Z:Z, PROJECT_DATA!H:H, "&lt;="&amp;STAFFING_ROLLUP!A77, PROJECT_DATA!X:X, "&gt;="&amp;STAFFING_ROLLUP!A77, PROJECT_DATA!B:B, "Pending")</f>
        <v>15.705573593073597</v>
      </c>
      <c r="G77" s="14">
        <f ca="1">HOURS_ROLLUP[[#This Row],[PRODUCTION_ACTIVE]]+HOURS_ROLLUP[[#This Row],[PRODUCTION_PENDING]]</f>
        <v>30.827056277056279</v>
      </c>
    </row>
    <row r="78" spans="1:7">
      <c r="A78" s="9">
        <f t="shared" ca="1" si="1"/>
        <v>46608</v>
      </c>
      <c r="B78" s="14">
        <f ca="1">SUMIFS(PROJECT_DATA!Y:Y, PROJECT_DATA!X:X, "&gt;="&amp;STAFFING_ROLLUP!A78, PROJECT_DATA!B:B, "Active")</f>
        <v>20.584603174603178</v>
      </c>
      <c r="C78" s="14">
        <f ca="1">SUMIFS(PROJECT_DATA!Y:Y, PROJECT_DATA!H:H, "&lt;="&amp;STAFFING_ROLLUP!A78, PROJECT_DATA!X:X, "&gt;="&amp;STAFFING_ROLLUP!A78, PROJECT_DATA!B:B, "Pending")</f>
        <v>19.412460317460319</v>
      </c>
      <c r="D78" s="14">
        <f ca="1">HOURS_ROLLUP[[#This Row],[ENG_ACTIVE]]+HOURS_ROLLUP[[#This Row],[ENG_PENDING]]</f>
        <v>39.997063492063496</v>
      </c>
      <c r="E78" s="14">
        <f ca="1">SUMIFS(PROJECT_DATA!Z:Z, PROJECT_DATA!X:X, "&gt;="&amp;STAFFING_ROLLUP!A78, PROJECT_DATA!B:B, "Active")</f>
        <v>14.046807359307358</v>
      </c>
      <c r="F78" s="14">
        <f ca="1">SUMIFS(PROJECT_DATA!Z:Z, PROJECT_DATA!H:H, "&lt;="&amp;STAFFING_ROLLUP!A78, PROJECT_DATA!X:X, "&gt;="&amp;STAFFING_ROLLUP!A78, PROJECT_DATA!B:B, "Pending")</f>
        <v>15.705573593073597</v>
      </c>
      <c r="G78" s="14">
        <f ca="1">HOURS_ROLLUP[[#This Row],[PRODUCTION_ACTIVE]]+HOURS_ROLLUP[[#This Row],[PRODUCTION_PENDING]]</f>
        <v>29.752380952380953</v>
      </c>
    </row>
    <row r="79" spans="1:7">
      <c r="A79" s="9">
        <f t="shared" ca="1" si="1"/>
        <v>46615</v>
      </c>
      <c r="B79" s="14">
        <f ca="1">SUMIFS(PROJECT_DATA!Y:Y, PROJECT_DATA!X:X, "&gt;="&amp;STAFFING_ROLLUP!A79, PROJECT_DATA!B:B, "Active")</f>
        <v>20.584603174603178</v>
      </c>
      <c r="C79" s="14">
        <f ca="1">SUMIFS(PROJECT_DATA!Y:Y, PROJECT_DATA!H:H, "&lt;="&amp;STAFFING_ROLLUP!A79, PROJECT_DATA!X:X, "&gt;="&amp;STAFFING_ROLLUP!A79, PROJECT_DATA!B:B, "Pending")</f>
        <v>19.412460317460319</v>
      </c>
      <c r="D79" s="14">
        <f ca="1">HOURS_ROLLUP[[#This Row],[ENG_ACTIVE]]+HOURS_ROLLUP[[#This Row],[ENG_PENDING]]</f>
        <v>39.997063492063496</v>
      </c>
      <c r="E79" s="14">
        <f ca="1">SUMIFS(PROJECT_DATA!Z:Z, PROJECT_DATA!X:X, "&gt;="&amp;STAFFING_ROLLUP!A79, PROJECT_DATA!B:B, "Active")</f>
        <v>14.046807359307358</v>
      </c>
      <c r="F79" s="14">
        <f ca="1">SUMIFS(PROJECT_DATA!Z:Z, PROJECT_DATA!H:H, "&lt;="&amp;STAFFING_ROLLUP!A79, PROJECT_DATA!X:X, "&gt;="&amp;STAFFING_ROLLUP!A79, PROJECT_DATA!B:B, "Pending")</f>
        <v>15.705573593073597</v>
      </c>
      <c r="G79" s="14">
        <f ca="1">HOURS_ROLLUP[[#This Row],[PRODUCTION_ACTIVE]]+HOURS_ROLLUP[[#This Row],[PRODUCTION_PENDING]]</f>
        <v>29.752380952380953</v>
      </c>
    </row>
    <row r="80" spans="1:7">
      <c r="A80" s="9">
        <f t="shared" ca="1" si="1"/>
        <v>46622</v>
      </c>
      <c r="B80" s="14">
        <f ca="1">SUMIFS(PROJECT_DATA!Y:Y, PROJECT_DATA!X:X, "&gt;="&amp;STAFFING_ROLLUP!A80, PROJECT_DATA!B:B, "Active")</f>
        <v>20.204603174603179</v>
      </c>
      <c r="C80" s="14">
        <f ca="1">SUMIFS(PROJECT_DATA!Y:Y, PROJECT_DATA!H:H, "&lt;="&amp;STAFFING_ROLLUP!A80, PROJECT_DATA!X:X, "&gt;="&amp;STAFFING_ROLLUP!A80, PROJECT_DATA!B:B, "Pending")</f>
        <v>19.412460317460319</v>
      </c>
      <c r="D80" s="14">
        <f ca="1">HOURS_ROLLUP[[#This Row],[ENG_ACTIVE]]+HOURS_ROLLUP[[#This Row],[ENG_PENDING]]</f>
        <v>39.617063492063494</v>
      </c>
      <c r="E80" s="14">
        <f ca="1">SUMIFS(PROJECT_DATA!Z:Z, PROJECT_DATA!X:X, "&gt;="&amp;STAFFING_ROLLUP!A80, PROJECT_DATA!B:B, "Active")</f>
        <v>13.842261904761903</v>
      </c>
      <c r="F80" s="14">
        <f ca="1">SUMIFS(PROJECT_DATA!Z:Z, PROJECT_DATA!H:H, "&lt;="&amp;STAFFING_ROLLUP!A80, PROJECT_DATA!X:X, "&gt;="&amp;STAFFING_ROLLUP!A80, PROJECT_DATA!B:B, "Pending")</f>
        <v>15.705573593073597</v>
      </c>
      <c r="G80" s="14">
        <f ca="1">HOURS_ROLLUP[[#This Row],[PRODUCTION_ACTIVE]]+HOURS_ROLLUP[[#This Row],[PRODUCTION_PENDING]]</f>
        <v>29.5478354978355</v>
      </c>
    </row>
    <row r="81" spans="1:7">
      <c r="A81" s="9">
        <f t="shared" ca="1" si="1"/>
        <v>46629</v>
      </c>
      <c r="B81" s="14">
        <f ca="1">SUMIFS(PROJECT_DATA!Y:Y, PROJECT_DATA!X:X, "&gt;="&amp;STAFFING_ROLLUP!A81, PROJECT_DATA!B:B, "Active")</f>
        <v>19.179603174603177</v>
      </c>
      <c r="C81" s="14">
        <f ca="1">SUMIFS(PROJECT_DATA!Y:Y, PROJECT_DATA!H:H, "&lt;="&amp;STAFFING_ROLLUP!A81, PROJECT_DATA!X:X, "&gt;="&amp;STAFFING_ROLLUP!A81, PROJECT_DATA!B:B, "Pending")</f>
        <v>18.787460317460319</v>
      </c>
      <c r="D81" s="14">
        <f ca="1">HOURS_ROLLUP[[#This Row],[ENG_ACTIVE]]+HOURS_ROLLUP[[#This Row],[ENG_PENDING]]</f>
        <v>37.967063492063495</v>
      </c>
      <c r="E81" s="14">
        <f ca="1">SUMIFS(PROJECT_DATA!Z:Z, PROJECT_DATA!X:X, "&gt;="&amp;STAFFING_ROLLUP!A81, PROJECT_DATA!B:B, "Active")</f>
        <v>13.167261904761904</v>
      </c>
      <c r="F81" s="14">
        <f ca="1">SUMIFS(PROJECT_DATA!Z:Z, PROJECT_DATA!H:H, "&lt;="&amp;STAFFING_ROLLUP!A81, PROJECT_DATA!X:X, "&gt;="&amp;STAFFING_ROLLUP!A81, PROJECT_DATA!B:B, "Pending")</f>
        <v>15.280573593073596</v>
      </c>
      <c r="G81" s="14">
        <f ca="1">HOURS_ROLLUP[[#This Row],[PRODUCTION_ACTIVE]]+HOURS_ROLLUP[[#This Row],[PRODUCTION_PENDING]]</f>
        <v>28.447835497835499</v>
      </c>
    </row>
    <row r="82" spans="1:7">
      <c r="A82" s="9">
        <f t="shared" ca="1" si="1"/>
        <v>46636</v>
      </c>
      <c r="B82" s="14">
        <f ca="1">SUMIFS(PROJECT_DATA!Y:Y, PROJECT_DATA!X:X, "&gt;="&amp;STAFFING_ROLLUP!A82, PROJECT_DATA!B:B, "Active")</f>
        <v>19.179603174603177</v>
      </c>
      <c r="C82" s="14">
        <f ca="1">SUMIFS(PROJECT_DATA!Y:Y, PROJECT_DATA!H:H, "&lt;="&amp;STAFFING_ROLLUP!A82, PROJECT_DATA!X:X, "&gt;="&amp;STAFFING_ROLLUP!A82, PROJECT_DATA!B:B, "Pending")</f>
        <v>18.787460317460319</v>
      </c>
      <c r="D82" s="14">
        <f ca="1">HOURS_ROLLUP[[#This Row],[ENG_ACTIVE]]+HOURS_ROLLUP[[#This Row],[ENG_PENDING]]</f>
        <v>37.967063492063495</v>
      </c>
      <c r="E82" s="14">
        <f ca="1">SUMIFS(PROJECT_DATA!Z:Z, PROJECT_DATA!X:X, "&gt;="&amp;STAFFING_ROLLUP!A82, PROJECT_DATA!B:B, "Active")</f>
        <v>13.167261904761904</v>
      </c>
      <c r="F82" s="14">
        <f ca="1">SUMIFS(PROJECT_DATA!Z:Z, PROJECT_DATA!H:H, "&lt;="&amp;STAFFING_ROLLUP!A82, PROJECT_DATA!X:X, "&gt;="&amp;STAFFING_ROLLUP!A82, PROJECT_DATA!B:B, "Pending")</f>
        <v>15.280573593073596</v>
      </c>
      <c r="G82" s="14">
        <f ca="1">HOURS_ROLLUP[[#This Row],[PRODUCTION_ACTIVE]]+HOURS_ROLLUP[[#This Row],[PRODUCTION_PENDING]]</f>
        <v>28.447835497835499</v>
      </c>
    </row>
    <row r="83" spans="1:7">
      <c r="A83" s="9">
        <f t="shared" ca="1" si="1"/>
        <v>46643</v>
      </c>
      <c r="B83" s="14">
        <f ca="1">SUMIFS(PROJECT_DATA!Y:Y, PROJECT_DATA!X:X, "&gt;="&amp;STAFFING_ROLLUP!A83, PROJECT_DATA!B:B, "Active")</f>
        <v>18.324047619047622</v>
      </c>
      <c r="C83" s="14">
        <f ca="1">SUMIFS(PROJECT_DATA!Y:Y, PROJECT_DATA!H:H, "&lt;="&amp;STAFFING_ROLLUP!A83, PROJECT_DATA!X:X, "&gt;="&amp;STAFFING_ROLLUP!A83, PROJECT_DATA!B:B, "Pending")</f>
        <v>17.490238095238098</v>
      </c>
      <c r="D83" s="14">
        <f ca="1">HOURS_ROLLUP[[#This Row],[ENG_ACTIVE]]+HOURS_ROLLUP[[#This Row],[ENG_PENDING]]</f>
        <v>35.814285714285717</v>
      </c>
      <c r="E83" s="14">
        <f ca="1">SUMIFS(PROJECT_DATA!Z:Z, PROJECT_DATA!X:X, "&gt;="&amp;STAFFING_ROLLUP!A83, PROJECT_DATA!B:B, "Active")</f>
        <v>12.354491341991341</v>
      </c>
      <c r="F83" s="14">
        <f ca="1">SUMIFS(PROJECT_DATA!Z:Z, PROJECT_DATA!H:H, "&lt;="&amp;STAFFING_ROLLUP!A83, PROJECT_DATA!X:X, "&gt;="&amp;STAFFING_ROLLUP!A83, PROJECT_DATA!B:B, "Pending")</f>
        <v>14.409361471861477</v>
      </c>
      <c r="G83" s="14">
        <f ca="1">HOURS_ROLLUP[[#This Row],[PRODUCTION_ACTIVE]]+HOURS_ROLLUP[[#This Row],[PRODUCTION_PENDING]]</f>
        <v>26.763852813852818</v>
      </c>
    </row>
    <row r="84" spans="1:7">
      <c r="A84" s="9">
        <f t="shared" ca="1" si="1"/>
        <v>46650</v>
      </c>
      <c r="B84" s="14">
        <f ca="1">SUMIFS(PROJECT_DATA!Y:Y, PROJECT_DATA!X:X, "&gt;="&amp;STAFFING_ROLLUP!A84, PROJECT_DATA!B:B, "Active")</f>
        <v>16.92404761904762</v>
      </c>
      <c r="C84" s="14">
        <f ca="1">SUMIFS(PROJECT_DATA!Y:Y, PROJECT_DATA!H:H, "&lt;="&amp;STAFFING_ROLLUP!A84, PROJECT_DATA!X:X, "&gt;="&amp;STAFFING_ROLLUP!A84, PROJECT_DATA!B:B, "Pending")</f>
        <v>15.681666666666667</v>
      </c>
      <c r="D84" s="14">
        <f ca="1">HOURS_ROLLUP[[#This Row],[ENG_ACTIVE]]+HOURS_ROLLUP[[#This Row],[ENG_PENDING]]</f>
        <v>32.605714285714285</v>
      </c>
      <c r="E84" s="14">
        <f ca="1">SUMIFS(PROJECT_DATA!Z:Z, PROJECT_DATA!X:X, "&gt;="&amp;STAFFING_ROLLUP!A84, PROJECT_DATA!B:B, "Active")</f>
        <v>11.277786796536796</v>
      </c>
      <c r="F84" s="14">
        <f ca="1">SUMIFS(PROJECT_DATA!Z:Z, PROJECT_DATA!H:H, "&lt;="&amp;STAFFING_ROLLUP!A84, PROJECT_DATA!X:X, "&gt;="&amp;STAFFING_ROLLUP!A84, PROJECT_DATA!B:B, "Pending")</f>
        <v>12.966179653679657</v>
      </c>
      <c r="G84" s="14">
        <f ca="1">HOURS_ROLLUP[[#This Row],[PRODUCTION_ACTIVE]]+HOURS_ROLLUP[[#This Row],[PRODUCTION_PENDING]]</f>
        <v>24.243966450216455</v>
      </c>
    </row>
    <row r="85" spans="1:7">
      <c r="A85" s="9">
        <f t="shared" ca="1" si="1"/>
        <v>46657</v>
      </c>
      <c r="B85" s="14">
        <f ca="1">SUMIFS(PROJECT_DATA!Y:Y, PROJECT_DATA!X:X, "&gt;="&amp;STAFFING_ROLLUP!A85, PROJECT_DATA!B:B, "Active")</f>
        <v>15.466904761904765</v>
      </c>
      <c r="C85" s="14">
        <f ca="1">SUMIFS(PROJECT_DATA!Y:Y, PROJECT_DATA!H:H, "&lt;="&amp;STAFFING_ROLLUP!A85, PROJECT_DATA!X:X, "&gt;="&amp;STAFFING_ROLLUP!A85, PROJECT_DATA!B:B, "Pending")</f>
        <v>15.181666666666667</v>
      </c>
      <c r="D85" s="14">
        <f ca="1">HOURS_ROLLUP[[#This Row],[ENG_ACTIVE]]+HOURS_ROLLUP[[#This Row],[ENG_PENDING]]</f>
        <v>30.648571428571429</v>
      </c>
      <c r="E85" s="14">
        <f ca="1">SUMIFS(PROJECT_DATA!Z:Z, PROJECT_DATA!X:X, "&gt;="&amp;STAFFING_ROLLUP!A85, PROJECT_DATA!B:B, "Active")</f>
        <v>10.692559523809523</v>
      </c>
      <c r="F85" s="14">
        <f ca="1">SUMIFS(PROJECT_DATA!Z:Z, PROJECT_DATA!H:H, "&lt;="&amp;STAFFING_ROLLUP!A85, PROJECT_DATA!X:X, "&gt;="&amp;STAFFING_ROLLUP!A85, PROJECT_DATA!B:B, "Pending")</f>
        <v>12.693452380952383</v>
      </c>
      <c r="G85" s="14">
        <f ca="1">HOURS_ROLLUP[[#This Row],[PRODUCTION_ACTIVE]]+HOURS_ROLLUP[[#This Row],[PRODUCTION_PENDING]]</f>
        <v>23.386011904761908</v>
      </c>
    </row>
    <row r="86" spans="1:7">
      <c r="A86" s="9">
        <f t="shared" ca="1" si="1"/>
        <v>46664</v>
      </c>
      <c r="B86" s="14">
        <f ca="1">SUMIFS(PROJECT_DATA!Y:Y, PROJECT_DATA!X:X, "&gt;="&amp;STAFFING_ROLLUP!A86, PROJECT_DATA!B:B, "Active")</f>
        <v>14.381190476190479</v>
      </c>
      <c r="C86" s="14">
        <f ca="1">SUMIFS(PROJECT_DATA!Y:Y, PROJECT_DATA!H:H, "&lt;="&amp;STAFFING_ROLLUP!A86, PROJECT_DATA!X:X, "&gt;="&amp;STAFFING_ROLLUP!A86, PROJECT_DATA!B:B, "Pending")</f>
        <v>14.42611111111111</v>
      </c>
      <c r="D86" s="14">
        <f ca="1">HOURS_ROLLUP[[#This Row],[ENG_ACTIVE]]+HOURS_ROLLUP[[#This Row],[ENG_PENDING]]</f>
        <v>28.807301587301588</v>
      </c>
      <c r="E86" s="14">
        <f ca="1">SUMIFS(PROJECT_DATA!Z:Z, PROJECT_DATA!X:X, "&gt;="&amp;STAFFING_ROLLUP!A86, PROJECT_DATA!B:B, "Active")</f>
        <v>9.7014880952380942</v>
      </c>
      <c r="F86" s="14">
        <f ca="1">SUMIFS(PROJECT_DATA!Z:Z, PROJECT_DATA!H:H, "&lt;="&amp;STAFFING_ROLLUP!A86, PROJECT_DATA!X:X, "&gt;="&amp;STAFFING_ROLLUP!A86, PROJECT_DATA!B:B, "Pending")</f>
        <v>12.383928571428573</v>
      </c>
      <c r="G86" s="14">
        <f ca="1">HOURS_ROLLUP[[#This Row],[PRODUCTION_ACTIVE]]+HOURS_ROLLUP[[#This Row],[PRODUCTION_PENDING]]</f>
        <v>22.085416666666667</v>
      </c>
    </row>
    <row r="87" spans="1:7">
      <c r="A87" s="9">
        <f t="shared" ca="1" si="1"/>
        <v>46671</v>
      </c>
      <c r="B87" s="14">
        <f ca="1">SUMIFS(PROJECT_DATA!Y:Y, PROJECT_DATA!X:X, "&gt;="&amp;STAFFING_ROLLUP!A87, PROJECT_DATA!B:B, "Active")</f>
        <v>13.861190476190478</v>
      </c>
      <c r="C87" s="14">
        <f ca="1">SUMIFS(PROJECT_DATA!Y:Y, PROJECT_DATA!H:H, "&lt;="&amp;STAFFING_ROLLUP!A87, PROJECT_DATA!X:X, "&gt;="&amp;STAFFING_ROLLUP!A87, PROJECT_DATA!B:B, "Pending")</f>
        <v>14.42611111111111</v>
      </c>
      <c r="D87" s="14">
        <f ca="1">HOURS_ROLLUP[[#This Row],[ENG_ACTIVE]]+HOURS_ROLLUP[[#This Row],[ENG_PENDING]]</f>
        <v>28.287301587301588</v>
      </c>
      <c r="E87" s="14">
        <f ca="1">SUMIFS(PROJECT_DATA!Z:Z, PROJECT_DATA!X:X, "&gt;="&amp;STAFFING_ROLLUP!A87, PROJECT_DATA!B:B, "Active")</f>
        <v>9.5196699134199125</v>
      </c>
      <c r="F87" s="14">
        <f ca="1">SUMIFS(PROJECT_DATA!Z:Z, PROJECT_DATA!H:H, "&lt;="&amp;STAFFING_ROLLUP!A87, PROJECT_DATA!X:X, "&gt;="&amp;STAFFING_ROLLUP!A87, PROJECT_DATA!B:B, "Pending")</f>
        <v>12.383928571428573</v>
      </c>
      <c r="G87" s="14">
        <f ca="1">HOURS_ROLLUP[[#This Row],[PRODUCTION_ACTIVE]]+HOURS_ROLLUP[[#This Row],[PRODUCTION_PENDING]]</f>
        <v>21.903598484848487</v>
      </c>
    </row>
    <row r="88" spans="1:7">
      <c r="A88" s="9">
        <f t="shared" ca="1" si="1"/>
        <v>46678</v>
      </c>
      <c r="B88" s="14">
        <f ca="1">SUMIFS(PROJECT_DATA!Y:Y, PROJECT_DATA!X:X, "&gt;="&amp;STAFFING_ROLLUP!A88, PROJECT_DATA!B:B, "Active")</f>
        <v>13.4834126984127</v>
      </c>
      <c r="C88" s="14">
        <f ca="1">SUMIFS(PROJECT_DATA!Y:Y, PROJECT_DATA!H:H, "&lt;="&amp;STAFFING_ROLLUP!A88, PROJECT_DATA!X:X, "&gt;="&amp;STAFFING_ROLLUP!A88, PROJECT_DATA!B:B, "Pending")</f>
        <v>14.42611111111111</v>
      </c>
      <c r="D88" s="14">
        <f ca="1">HOURS_ROLLUP[[#This Row],[ENG_ACTIVE]]+HOURS_ROLLUP[[#This Row],[ENG_PENDING]]</f>
        <v>27.909523809523812</v>
      </c>
      <c r="E88" s="14">
        <f ca="1">SUMIFS(PROJECT_DATA!Z:Z, PROJECT_DATA!X:X, "&gt;="&amp;STAFFING_ROLLUP!A88, PROJECT_DATA!B:B, "Active")</f>
        <v>8.9720508658008651</v>
      </c>
      <c r="F88" s="14">
        <f ca="1">SUMIFS(PROJECT_DATA!Z:Z, PROJECT_DATA!H:H, "&lt;="&amp;STAFFING_ROLLUP!A88, PROJECT_DATA!X:X, "&gt;="&amp;STAFFING_ROLLUP!A88, PROJECT_DATA!B:B, "Pending")</f>
        <v>12.383928571428573</v>
      </c>
      <c r="G88" s="14">
        <f ca="1">HOURS_ROLLUP[[#This Row],[PRODUCTION_ACTIVE]]+HOURS_ROLLUP[[#This Row],[PRODUCTION_PENDING]]</f>
        <v>21.355979437229436</v>
      </c>
    </row>
    <row r="89" spans="1:7">
      <c r="A89" s="9">
        <f t="shared" ca="1" si="1"/>
        <v>46685</v>
      </c>
      <c r="B89" s="14">
        <f ca="1">SUMIFS(PROJECT_DATA!Y:Y, PROJECT_DATA!X:X, "&gt;="&amp;STAFFING_ROLLUP!A89, PROJECT_DATA!B:B, "Active")</f>
        <v>13.054841269841271</v>
      </c>
      <c r="C89" s="14">
        <f ca="1">SUMIFS(PROJECT_DATA!Y:Y, PROJECT_DATA!H:H, "&lt;="&amp;STAFFING_ROLLUP!A89, PROJECT_DATA!X:X, "&gt;="&amp;STAFFING_ROLLUP!A89, PROJECT_DATA!B:B, "Pending")</f>
        <v>13.701111111111111</v>
      </c>
      <c r="D89" s="14">
        <f ca="1">HOURS_ROLLUP[[#This Row],[ENG_ACTIVE]]+HOURS_ROLLUP[[#This Row],[ENG_PENDING]]</f>
        <v>26.75595238095238</v>
      </c>
      <c r="E89" s="14">
        <f ca="1">SUMIFS(PROJECT_DATA!Z:Z, PROJECT_DATA!X:X, "&gt;="&amp;STAFFING_ROLLUP!A89, PROJECT_DATA!B:B, "Active")</f>
        <v>8.5658008658008633</v>
      </c>
      <c r="F89" s="14">
        <f ca="1">SUMIFS(PROJECT_DATA!Z:Z, PROJECT_DATA!H:H, "&lt;="&amp;STAFFING_ROLLUP!A89, PROJECT_DATA!X:X, "&gt;="&amp;STAFFING_ROLLUP!A89, PROJECT_DATA!B:B, "Pending")</f>
        <v>11.883928571428573</v>
      </c>
      <c r="G89" s="14">
        <f ca="1">HOURS_ROLLUP[[#This Row],[PRODUCTION_ACTIVE]]+HOURS_ROLLUP[[#This Row],[PRODUCTION_PENDING]]</f>
        <v>20.449729437229436</v>
      </c>
    </row>
    <row r="90" spans="1:7">
      <c r="A90" s="9">
        <f t="shared" ca="1" si="1"/>
        <v>46692</v>
      </c>
      <c r="B90" s="14">
        <f ca="1">SUMIFS(PROJECT_DATA!Y:Y, PROJECT_DATA!X:X, "&gt;="&amp;STAFFING_ROLLUP!A90, PROJECT_DATA!B:B, "Active")</f>
        <v>11.583412698412697</v>
      </c>
      <c r="C90" s="14">
        <f ca="1">SUMIFS(PROJECT_DATA!Y:Y, PROJECT_DATA!H:H, "&lt;="&amp;STAFFING_ROLLUP!A90, PROJECT_DATA!X:X, "&gt;="&amp;STAFFING_ROLLUP!A90, PROJECT_DATA!B:B, "Pending")</f>
        <v>13.701111111111111</v>
      </c>
      <c r="D90" s="14">
        <f ca="1">HOURS_ROLLUP[[#This Row],[ENG_ACTIVE]]+HOURS_ROLLUP[[#This Row],[ENG_PENDING]]</f>
        <v>25.284523809523808</v>
      </c>
      <c r="E90" s="14">
        <f ca="1">SUMIFS(PROJECT_DATA!Z:Z, PROJECT_DATA!X:X, "&gt;="&amp;STAFFING_ROLLUP!A90, PROJECT_DATA!B:B, "Active")</f>
        <v>7.6993235930735926</v>
      </c>
      <c r="F90" s="14">
        <f ca="1">SUMIFS(PROJECT_DATA!Z:Z, PROJECT_DATA!H:H, "&lt;="&amp;STAFFING_ROLLUP!A90, PROJECT_DATA!X:X, "&gt;="&amp;STAFFING_ROLLUP!A90, PROJECT_DATA!B:B, "Pending")</f>
        <v>11.883928571428573</v>
      </c>
      <c r="G90" s="14">
        <f ca="1">HOURS_ROLLUP[[#This Row],[PRODUCTION_ACTIVE]]+HOURS_ROLLUP[[#This Row],[PRODUCTION_PENDING]]</f>
        <v>19.583252164502166</v>
      </c>
    </row>
    <row r="91" spans="1:7">
      <c r="A91" s="9">
        <f t="shared" ca="1" si="1"/>
        <v>46699</v>
      </c>
      <c r="B91" s="14">
        <f ca="1">SUMIFS(PROJECT_DATA!Y:Y, PROJECT_DATA!X:X, "&gt;="&amp;STAFFING_ROLLUP!A91, PROJECT_DATA!B:B, "Active")</f>
        <v>11.583412698412697</v>
      </c>
      <c r="C91" s="14">
        <f ca="1">SUMIFS(PROJECT_DATA!Y:Y, PROJECT_DATA!H:H, "&lt;="&amp;STAFFING_ROLLUP!A91, PROJECT_DATA!X:X, "&gt;="&amp;STAFFING_ROLLUP!A91, PROJECT_DATA!B:B, "Pending")</f>
        <v>13.701111111111111</v>
      </c>
      <c r="D91" s="14">
        <f ca="1">HOURS_ROLLUP[[#This Row],[ENG_ACTIVE]]+HOURS_ROLLUP[[#This Row],[ENG_PENDING]]</f>
        <v>25.284523809523808</v>
      </c>
      <c r="E91" s="14">
        <f ca="1">SUMIFS(PROJECT_DATA!Z:Z, PROJECT_DATA!X:X, "&gt;="&amp;STAFFING_ROLLUP!A91, PROJECT_DATA!B:B, "Active")</f>
        <v>7.6993235930735926</v>
      </c>
      <c r="F91" s="14">
        <f ca="1">SUMIFS(PROJECT_DATA!Z:Z, PROJECT_DATA!H:H, "&lt;="&amp;STAFFING_ROLLUP!A91, PROJECT_DATA!X:X, "&gt;="&amp;STAFFING_ROLLUP!A91, PROJECT_DATA!B:B, "Pending")</f>
        <v>11.883928571428573</v>
      </c>
      <c r="G91" s="14">
        <f ca="1">HOURS_ROLLUP[[#This Row],[PRODUCTION_ACTIVE]]+HOURS_ROLLUP[[#This Row],[PRODUCTION_PENDING]]</f>
        <v>19.583252164502166</v>
      </c>
    </row>
    <row r="92" spans="1:7">
      <c r="A92" s="9">
        <f t="shared" ca="1" si="1"/>
        <v>46706</v>
      </c>
      <c r="B92" s="14">
        <f ca="1">SUMIFS(PROJECT_DATA!Y:Y, PROJECT_DATA!X:X, "&gt;="&amp;STAFFING_ROLLUP!A92, PROJECT_DATA!B:B, "Active")</f>
        <v>10.565555555555555</v>
      </c>
      <c r="C92" s="14">
        <f ca="1">SUMIFS(PROJECT_DATA!Y:Y, PROJECT_DATA!H:H, "&lt;="&amp;STAFFING_ROLLUP!A92, PROJECT_DATA!X:X, "&gt;="&amp;STAFFING_ROLLUP!A92, PROJECT_DATA!B:B, "Pending")</f>
        <v>13.701111111111111</v>
      </c>
      <c r="D92" s="14">
        <f ca="1">HOURS_ROLLUP[[#This Row],[ENG_ACTIVE]]+HOURS_ROLLUP[[#This Row],[ENG_PENDING]]</f>
        <v>24.266666666666666</v>
      </c>
      <c r="E92" s="14">
        <f ca="1">SUMIFS(PROJECT_DATA!Z:Z, PROJECT_DATA!X:X, "&gt;="&amp;STAFFING_ROLLUP!A92, PROJECT_DATA!B:B, "Active")</f>
        <v>7.130573593073593</v>
      </c>
      <c r="F92" s="14">
        <f ca="1">SUMIFS(PROJECT_DATA!Z:Z, PROJECT_DATA!H:H, "&lt;="&amp;STAFFING_ROLLUP!A92, PROJECT_DATA!X:X, "&gt;="&amp;STAFFING_ROLLUP!A92, PROJECT_DATA!B:B, "Pending")</f>
        <v>11.883928571428573</v>
      </c>
      <c r="G92" s="14">
        <f ca="1">HOURS_ROLLUP[[#This Row],[PRODUCTION_ACTIVE]]+HOURS_ROLLUP[[#This Row],[PRODUCTION_PENDING]]</f>
        <v>19.014502164502165</v>
      </c>
    </row>
    <row r="93" spans="1:7">
      <c r="A93" s="9">
        <f t="shared" ca="1" si="1"/>
        <v>46713</v>
      </c>
      <c r="B93" s="14">
        <f ca="1">SUMIFS(PROJECT_DATA!Y:Y, PROJECT_DATA!X:X, "&gt;="&amp;STAFFING_ROLLUP!A93, PROJECT_DATA!B:B, "Active")</f>
        <v>10.565555555555555</v>
      </c>
      <c r="C93" s="14">
        <f ca="1">SUMIFS(PROJECT_DATA!Y:Y, PROJECT_DATA!H:H, "&lt;="&amp;STAFFING_ROLLUP!A93, PROJECT_DATA!X:X, "&gt;="&amp;STAFFING_ROLLUP!A93, PROJECT_DATA!B:B, "Pending")</f>
        <v>13.15111111111111</v>
      </c>
      <c r="D93" s="14">
        <f ca="1">HOURS_ROLLUP[[#This Row],[ENG_ACTIVE]]+HOURS_ROLLUP[[#This Row],[ENG_PENDING]]</f>
        <v>23.716666666666665</v>
      </c>
      <c r="E93" s="14">
        <f ca="1">SUMIFS(PROJECT_DATA!Z:Z, PROJECT_DATA!X:X, "&gt;="&amp;STAFFING_ROLLUP!A93, PROJECT_DATA!B:B, "Active")</f>
        <v>7.130573593073593</v>
      </c>
      <c r="F93" s="14">
        <f ca="1">SUMIFS(PROJECT_DATA!Z:Z, PROJECT_DATA!H:H, "&lt;="&amp;STAFFING_ROLLUP!A93, PROJECT_DATA!X:X, "&gt;="&amp;STAFFING_ROLLUP!A93, PROJECT_DATA!B:B, "Pending")</f>
        <v>11.208928571428574</v>
      </c>
      <c r="G93" s="14">
        <f ca="1">HOURS_ROLLUP[[#This Row],[PRODUCTION_ACTIVE]]+HOURS_ROLLUP[[#This Row],[PRODUCTION_PENDING]]</f>
        <v>18.339502164502168</v>
      </c>
    </row>
    <row r="94" spans="1:7">
      <c r="A94" s="9">
        <f t="shared" ca="1" si="1"/>
        <v>46720</v>
      </c>
      <c r="B94" s="14">
        <f ca="1">SUMIFS(PROJECT_DATA!Y:Y, PROJECT_DATA!X:X, "&gt;="&amp;STAFFING_ROLLUP!A94, PROJECT_DATA!B:B, "Active")</f>
        <v>10.565555555555555</v>
      </c>
      <c r="C94" s="14">
        <f ca="1">SUMIFS(PROJECT_DATA!Y:Y, PROJECT_DATA!H:H, "&lt;="&amp;STAFFING_ROLLUP!A94, PROJECT_DATA!X:X, "&gt;="&amp;STAFFING_ROLLUP!A94, PROJECT_DATA!B:B, "Pending")</f>
        <v>13.15111111111111</v>
      </c>
      <c r="D94" s="14">
        <f ca="1">HOURS_ROLLUP[[#This Row],[ENG_ACTIVE]]+HOURS_ROLLUP[[#This Row],[ENG_PENDING]]</f>
        <v>23.716666666666665</v>
      </c>
      <c r="E94" s="14">
        <f ca="1">SUMIFS(PROJECT_DATA!Z:Z, PROJECT_DATA!X:X, "&gt;="&amp;STAFFING_ROLLUP!A94, PROJECT_DATA!B:B, "Active")</f>
        <v>7.130573593073593</v>
      </c>
      <c r="F94" s="14">
        <f ca="1">SUMIFS(PROJECT_DATA!Z:Z, PROJECT_DATA!H:H, "&lt;="&amp;STAFFING_ROLLUP!A94, PROJECT_DATA!X:X, "&gt;="&amp;STAFFING_ROLLUP!A94, PROJECT_DATA!B:B, "Pending")</f>
        <v>11.208928571428574</v>
      </c>
      <c r="G94" s="14">
        <f ca="1">HOURS_ROLLUP[[#This Row],[PRODUCTION_ACTIVE]]+HOURS_ROLLUP[[#This Row],[PRODUCTION_PENDING]]</f>
        <v>18.339502164502168</v>
      </c>
    </row>
    <row r="95" spans="1:7">
      <c r="A95" s="9">
        <f t="shared" ca="1" si="1"/>
        <v>46727</v>
      </c>
      <c r="B95" s="14">
        <f ca="1">SUMIFS(PROJECT_DATA!Y:Y, PROJECT_DATA!X:X, "&gt;="&amp;STAFFING_ROLLUP!A95, PROJECT_DATA!B:B, "Active")</f>
        <v>9.9211111111111112</v>
      </c>
      <c r="C95" s="14">
        <f ca="1">SUMIFS(PROJECT_DATA!Y:Y, PROJECT_DATA!H:H, "&lt;="&amp;STAFFING_ROLLUP!A95, PROJECT_DATA!X:X, "&gt;="&amp;STAFFING_ROLLUP!A95, PROJECT_DATA!B:B, "Pending")</f>
        <v>13.15111111111111</v>
      </c>
      <c r="D95" s="14">
        <f ca="1">HOURS_ROLLUP[[#This Row],[ENG_ACTIVE]]+HOURS_ROLLUP[[#This Row],[ENG_PENDING]]</f>
        <v>23.072222222222223</v>
      </c>
      <c r="E95" s="14">
        <f ca="1">SUMIFS(PROJECT_DATA!Z:Z, PROJECT_DATA!X:X, "&gt;="&amp;STAFFING_ROLLUP!A95, PROJECT_DATA!B:B, "Active")</f>
        <v>6.7972402597402599</v>
      </c>
      <c r="F95" s="14">
        <f ca="1">SUMIFS(PROJECT_DATA!Z:Z, PROJECT_DATA!H:H, "&lt;="&amp;STAFFING_ROLLUP!A95, PROJECT_DATA!X:X, "&gt;="&amp;STAFFING_ROLLUP!A95, PROJECT_DATA!B:B, "Pending")</f>
        <v>11.208928571428574</v>
      </c>
      <c r="G95" s="14">
        <f ca="1">HOURS_ROLLUP[[#This Row],[PRODUCTION_ACTIVE]]+HOURS_ROLLUP[[#This Row],[PRODUCTION_PENDING]]</f>
        <v>18.006168831168836</v>
      </c>
    </row>
    <row r="96" spans="1:7">
      <c r="A96" s="9">
        <f t="shared" ca="1" si="1"/>
        <v>46734</v>
      </c>
      <c r="B96" s="14">
        <f ca="1">SUMIFS(PROJECT_DATA!Y:Y, PROJECT_DATA!X:X, "&gt;="&amp;STAFFING_ROLLUP!A96, PROJECT_DATA!B:B, "Active")</f>
        <v>9.3611111111111107</v>
      </c>
      <c r="C96" s="14">
        <f ca="1">SUMIFS(PROJECT_DATA!Y:Y, PROJECT_DATA!H:H, "&lt;="&amp;STAFFING_ROLLUP!A96, PROJECT_DATA!X:X, "&gt;="&amp;STAFFING_ROLLUP!A96, PROJECT_DATA!B:B, "Pending")</f>
        <v>12.701111111111111</v>
      </c>
      <c r="D96" s="14">
        <f ca="1">HOURS_ROLLUP[[#This Row],[ENG_ACTIVE]]+HOURS_ROLLUP[[#This Row],[ENG_PENDING]]</f>
        <v>22.062222222222221</v>
      </c>
      <c r="E96" s="14">
        <f ca="1">SUMIFS(PROJECT_DATA!Z:Z, PROJECT_DATA!X:X, "&gt;="&amp;STAFFING_ROLLUP!A96, PROJECT_DATA!B:B, "Active")</f>
        <v>6.2745129870129865</v>
      </c>
      <c r="F96" s="14">
        <f ca="1">SUMIFS(PROJECT_DATA!Z:Z, PROJECT_DATA!H:H, "&lt;="&amp;STAFFING_ROLLUP!A96, PROJECT_DATA!X:X, "&gt;="&amp;STAFFING_ROLLUP!A96, PROJECT_DATA!B:B, "Pending")</f>
        <v>10.658928571428573</v>
      </c>
      <c r="G96" s="14">
        <f ca="1">HOURS_ROLLUP[[#This Row],[PRODUCTION_ACTIVE]]+HOURS_ROLLUP[[#This Row],[PRODUCTION_PENDING]]</f>
        <v>16.933441558441558</v>
      </c>
    </row>
    <row r="97" spans="1:7">
      <c r="A97" s="9">
        <f t="shared" ca="1" si="1"/>
        <v>46741</v>
      </c>
      <c r="B97" s="14">
        <f ca="1">SUMIFS(PROJECT_DATA!Y:Y, PROJECT_DATA!X:X, "&gt;="&amp;STAFFING_ROLLUP!A97, PROJECT_DATA!B:B, "Active")</f>
        <v>8.9166666666666661</v>
      </c>
      <c r="C97" s="14">
        <f ca="1">SUMIFS(PROJECT_DATA!Y:Y, PROJECT_DATA!H:H, "&lt;="&amp;STAFFING_ROLLUP!A97, PROJECT_DATA!X:X, "&gt;="&amp;STAFFING_ROLLUP!A97, PROJECT_DATA!B:B, "Pending")</f>
        <v>12.186825396825395</v>
      </c>
      <c r="D97" s="14">
        <f ca="1">HOURS_ROLLUP[[#This Row],[ENG_ACTIVE]]+HOURS_ROLLUP[[#This Row],[ENG_PENDING]]</f>
        <v>21.103492063492062</v>
      </c>
      <c r="E97" s="14">
        <f ca="1">SUMIFS(PROJECT_DATA!Z:Z, PROJECT_DATA!X:X, "&gt;="&amp;STAFFING_ROLLUP!A97, PROJECT_DATA!B:B, "Active")</f>
        <v>5.7745129870129865</v>
      </c>
      <c r="F97" s="14">
        <f ca="1">SUMIFS(PROJECT_DATA!Z:Z, PROJECT_DATA!H:H, "&lt;="&amp;STAFFING_ROLLUP!A97, PROJECT_DATA!X:X, "&gt;="&amp;STAFFING_ROLLUP!A97, PROJECT_DATA!B:B, "Pending")</f>
        <v>10.158928571428573</v>
      </c>
      <c r="G97" s="14">
        <f ca="1">HOURS_ROLLUP[[#This Row],[PRODUCTION_ACTIVE]]+HOURS_ROLLUP[[#This Row],[PRODUCTION_PENDING]]</f>
        <v>15.93344155844156</v>
      </c>
    </row>
    <row r="98" spans="1:7">
      <c r="A98" s="9">
        <f t="shared" ca="1" si="1"/>
        <v>46748</v>
      </c>
      <c r="B98" s="14">
        <f ca="1">SUMIFS(PROJECT_DATA!Y:Y, PROJECT_DATA!X:X, "&gt;="&amp;STAFFING_ROLLUP!A98, PROJECT_DATA!B:B, "Active")</f>
        <v>8.2966666666666669</v>
      </c>
      <c r="C98" s="14">
        <f ca="1">SUMIFS(PROJECT_DATA!Y:Y, PROJECT_DATA!H:H, "&lt;="&amp;STAFFING_ROLLUP!A98, PROJECT_DATA!X:X, "&gt;="&amp;STAFFING_ROLLUP!A98, PROJECT_DATA!B:B, "Pending")</f>
        <v>11.558253968253966</v>
      </c>
      <c r="D98" s="14">
        <f ca="1">HOURS_ROLLUP[[#This Row],[ENG_ACTIVE]]+HOURS_ROLLUP[[#This Row],[ENG_PENDING]]</f>
        <v>19.854920634920632</v>
      </c>
      <c r="E98" s="14">
        <f ca="1">SUMIFS(PROJECT_DATA!Z:Z, PROJECT_DATA!X:X, "&gt;="&amp;STAFFING_ROLLUP!A98, PROJECT_DATA!B:B, "Active")</f>
        <v>5.5017857142857141</v>
      </c>
      <c r="F98" s="14">
        <f ca="1">SUMIFS(PROJECT_DATA!Z:Z, PROJECT_DATA!H:H, "&lt;="&amp;STAFFING_ROLLUP!A98, PROJECT_DATA!X:X, "&gt;="&amp;STAFFING_ROLLUP!A98, PROJECT_DATA!B:B, "Pending")</f>
        <v>9.2214285714285733</v>
      </c>
      <c r="G98" s="14">
        <f ca="1">HOURS_ROLLUP[[#This Row],[PRODUCTION_ACTIVE]]+HOURS_ROLLUP[[#This Row],[PRODUCTION_PENDING]]</f>
        <v>14.723214285714288</v>
      </c>
    </row>
    <row r="99" spans="1:7">
      <c r="A99" s="9">
        <f t="shared" ca="1" si="1"/>
        <v>46755</v>
      </c>
      <c r="B99" s="14">
        <f ca="1">SUMIFS(PROJECT_DATA!Y:Y, PROJECT_DATA!X:X, "&gt;="&amp;STAFFING_ROLLUP!A99, PROJECT_DATA!B:B, "Active")</f>
        <v>7.496666666666667</v>
      </c>
      <c r="C99" s="14">
        <f ca="1">SUMIFS(PROJECT_DATA!Y:Y, PROJECT_DATA!H:H, "&lt;="&amp;STAFFING_ROLLUP!A99, PROJECT_DATA!X:X, "&gt;="&amp;STAFFING_ROLLUP!A99, PROJECT_DATA!B:B, "Pending")</f>
        <v>10.878253968253967</v>
      </c>
      <c r="D99" s="14">
        <f ca="1">HOURS_ROLLUP[[#This Row],[ENG_ACTIVE]]+HOURS_ROLLUP[[#This Row],[ENG_PENDING]]</f>
        <v>18.374920634920635</v>
      </c>
      <c r="E99" s="14">
        <f ca="1">SUMIFS(PROJECT_DATA!Z:Z, PROJECT_DATA!X:X, "&gt;="&amp;STAFFING_ROLLUP!A99, PROJECT_DATA!B:B, "Active")</f>
        <v>5.1267857142857141</v>
      </c>
      <c r="F99" s="14">
        <f ca="1">SUMIFS(PROJECT_DATA!Z:Z, PROJECT_DATA!H:H, "&lt;="&amp;STAFFING_ROLLUP!A99, PROJECT_DATA!X:X, "&gt;="&amp;STAFFING_ROLLUP!A99, PROJECT_DATA!B:B, "Pending")</f>
        <v>8.3805194805194798</v>
      </c>
      <c r="G99" s="14">
        <f ca="1">HOURS_ROLLUP[[#This Row],[PRODUCTION_ACTIVE]]+HOURS_ROLLUP[[#This Row],[PRODUCTION_PENDING]]</f>
        <v>13.507305194805195</v>
      </c>
    </row>
    <row r="100" spans="1:7">
      <c r="A100" s="9">
        <f t="shared" ca="1" si="1"/>
        <v>46762</v>
      </c>
      <c r="B100" s="14">
        <f ca="1">SUMIFS(PROJECT_DATA!Y:Y, PROJECT_DATA!X:X, "&gt;="&amp;STAFFING_ROLLUP!A100, PROJECT_DATA!B:B, "Active")</f>
        <v>5.9569841269841266</v>
      </c>
      <c r="C100" s="14">
        <f ca="1">SUMIFS(PROJECT_DATA!Y:Y, PROJECT_DATA!H:H, "&lt;="&amp;STAFFING_ROLLUP!A100, PROJECT_DATA!X:X, "&gt;="&amp;STAFFING_ROLLUP!A100, PROJECT_DATA!B:B, "Pending")</f>
        <v>10.344920634920635</v>
      </c>
      <c r="D100" s="14">
        <f ca="1">HOURS_ROLLUP[[#This Row],[ENG_ACTIVE]]+HOURS_ROLLUP[[#This Row],[ENG_PENDING]]</f>
        <v>16.301904761904762</v>
      </c>
      <c r="E100" s="14">
        <f ca="1">SUMIFS(PROJECT_DATA!Z:Z, PROJECT_DATA!X:X, "&gt;="&amp;STAFFING_ROLLUP!A100, PROJECT_DATA!B:B, "Active")</f>
        <v>4.4199404761904759</v>
      </c>
      <c r="F100" s="14">
        <f ca="1">SUMIFS(PROJECT_DATA!Z:Z, PROJECT_DATA!H:H, "&lt;="&amp;STAFFING_ROLLUP!A100, PROJECT_DATA!X:X, "&gt;="&amp;STAFFING_ROLLUP!A100, PROJECT_DATA!B:B, "Pending")</f>
        <v>7.8805194805194807</v>
      </c>
      <c r="G100" s="14">
        <f ca="1">HOURS_ROLLUP[[#This Row],[PRODUCTION_ACTIVE]]+HOURS_ROLLUP[[#This Row],[PRODUCTION_PENDING]]</f>
        <v>12.300459956709958</v>
      </c>
    </row>
    <row r="101" spans="1:7">
      <c r="A101" s="9">
        <f t="shared" ca="1" si="1"/>
        <v>46769</v>
      </c>
      <c r="B101" s="14">
        <f ca="1">SUMIFS(PROJECT_DATA!Y:Y, PROJECT_DATA!X:X, "&gt;="&amp;STAFFING_ROLLUP!A101, PROJECT_DATA!B:B, "Active")</f>
        <v>5.9569841269841266</v>
      </c>
      <c r="C101" s="14">
        <f ca="1">SUMIFS(PROJECT_DATA!Y:Y, PROJECT_DATA!H:H, "&lt;="&amp;STAFFING_ROLLUP!A101, PROJECT_DATA!X:X, "&gt;="&amp;STAFFING_ROLLUP!A101, PROJECT_DATA!B:B, "Pending")</f>
        <v>9.2706349206349188</v>
      </c>
      <c r="D101" s="14">
        <f ca="1">HOURS_ROLLUP[[#This Row],[ENG_ACTIVE]]+HOURS_ROLLUP[[#This Row],[ENG_PENDING]]</f>
        <v>15.227619047619045</v>
      </c>
      <c r="E101" s="14">
        <f ca="1">SUMIFS(PROJECT_DATA!Z:Z, PROJECT_DATA!X:X, "&gt;="&amp;STAFFING_ROLLUP!A101, PROJECT_DATA!B:B, "Active")</f>
        <v>4.4199404761904759</v>
      </c>
      <c r="F101" s="14">
        <f ca="1">SUMIFS(PROJECT_DATA!Z:Z, PROJECT_DATA!H:H, "&lt;="&amp;STAFFING_ROLLUP!A101, PROJECT_DATA!X:X, "&gt;="&amp;STAFFING_ROLLUP!A101, PROJECT_DATA!B:B, "Pending")</f>
        <v>6.8862012987012982</v>
      </c>
      <c r="G101" s="14">
        <f ca="1">HOURS_ROLLUP[[#This Row],[PRODUCTION_ACTIVE]]+HOURS_ROLLUP[[#This Row],[PRODUCTION_PENDING]]</f>
        <v>11.306141774891774</v>
      </c>
    </row>
    <row r="102" spans="1:7">
      <c r="A102" s="9">
        <f t="shared" ca="1" si="1"/>
        <v>46776</v>
      </c>
      <c r="B102" s="14">
        <f ca="1">SUMIFS(PROJECT_DATA!Y:Y, PROJECT_DATA!X:X, "&gt;="&amp;STAFFING_ROLLUP!A102, PROJECT_DATA!B:B, "Active")</f>
        <v>5.9569841269841266</v>
      </c>
      <c r="C102" s="14">
        <f ca="1">SUMIFS(PROJECT_DATA!Y:Y, PROJECT_DATA!H:H, "&lt;="&amp;STAFFING_ROLLUP!A102, PROJECT_DATA!X:X, "&gt;="&amp;STAFFING_ROLLUP!A102, PROJECT_DATA!B:B, "Pending")</f>
        <v>9.2706349206349188</v>
      </c>
      <c r="D102" s="14">
        <f ca="1">HOURS_ROLLUP[[#This Row],[ENG_ACTIVE]]+HOURS_ROLLUP[[#This Row],[ENG_PENDING]]</f>
        <v>15.227619047619045</v>
      </c>
      <c r="E102" s="14">
        <f ca="1">SUMIFS(PROJECT_DATA!Z:Z, PROJECT_DATA!X:X, "&gt;="&amp;STAFFING_ROLLUP!A102, PROJECT_DATA!B:B, "Active")</f>
        <v>4.4199404761904759</v>
      </c>
      <c r="F102" s="14">
        <f ca="1">SUMIFS(PROJECT_DATA!Z:Z, PROJECT_DATA!H:H, "&lt;="&amp;STAFFING_ROLLUP!A102, PROJECT_DATA!X:X, "&gt;="&amp;STAFFING_ROLLUP!A102, PROJECT_DATA!B:B, "Pending")</f>
        <v>6.8862012987012982</v>
      </c>
      <c r="G102" s="14">
        <f ca="1">HOURS_ROLLUP[[#This Row],[PRODUCTION_ACTIVE]]+HOURS_ROLLUP[[#This Row],[PRODUCTION_PENDING]]</f>
        <v>11.306141774891774</v>
      </c>
    </row>
    <row r="103" spans="1:7">
      <c r="A103" s="9">
        <f t="shared" ca="1" si="1"/>
        <v>46783</v>
      </c>
      <c r="B103" s="14">
        <f ca="1">SUMIFS(PROJECT_DATA!Y:Y, PROJECT_DATA!X:X, "&gt;="&amp;STAFFING_ROLLUP!A103, PROJECT_DATA!B:B, "Active")</f>
        <v>3.8998412698412697</v>
      </c>
      <c r="C103" s="14">
        <f ca="1">SUMIFS(PROJECT_DATA!Y:Y, PROJECT_DATA!H:H, "&lt;="&amp;STAFFING_ROLLUP!A103, PROJECT_DATA!X:X, "&gt;="&amp;STAFFING_ROLLUP!A103, PROJECT_DATA!B:B, "Pending")</f>
        <v>8.4706349206349199</v>
      </c>
      <c r="D103" s="14">
        <f ca="1">HOURS_ROLLUP[[#This Row],[ENG_ACTIVE]]+HOURS_ROLLUP[[#This Row],[ENG_PENDING]]</f>
        <v>12.37047619047619</v>
      </c>
      <c r="E103" s="14">
        <f ca="1">SUMIFS(PROJECT_DATA!Z:Z, PROJECT_DATA!X:X, "&gt;="&amp;STAFFING_ROLLUP!A103, PROJECT_DATA!B:B, "Active")</f>
        <v>2.8886904761904759</v>
      </c>
      <c r="F103" s="14">
        <f ca="1">SUMIFS(PROJECT_DATA!Z:Z, PROJECT_DATA!H:H, "&lt;="&amp;STAFFING_ROLLUP!A103, PROJECT_DATA!X:X, "&gt;="&amp;STAFFING_ROLLUP!A103, PROJECT_DATA!B:B, "Pending")</f>
        <v>6.011201298701299</v>
      </c>
      <c r="G103" s="14">
        <f ca="1">HOURS_ROLLUP[[#This Row],[PRODUCTION_ACTIVE]]+HOURS_ROLLUP[[#This Row],[PRODUCTION_PENDING]]</f>
        <v>8.8998917748917741</v>
      </c>
    </row>
    <row r="104" spans="1:7">
      <c r="A104" s="9">
        <f t="shared" ca="1" si="1"/>
        <v>46790</v>
      </c>
      <c r="B104" s="14">
        <f ca="1">SUMIFS(PROJECT_DATA!Y:Y, PROJECT_DATA!X:X, "&gt;="&amp;STAFFING_ROLLUP!A104, PROJECT_DATA!B:B, "Active")</f>
        <v>3.8998412698412697</v>
      </c>
      <c r="C104" s="14">
        <f ca="1">SUMIFS(PROJECT_DATA!Y:Y, PROJECT_DATA!H:H, "&lt;="&amp;STAFFING_ROLLUP!A104, PROJECT_DATA!X:X, "&gt;="&amp;STAFFING_ROLLUP!A104, PROJECT_DATA!B:B, "Pending")</f>
        <v>8.4706349206349199</v>
      </c>
      <c r="D104" s="14">
        <f ca="1">HOURS_ROLLUP[[#This Row],[ENG_ACTIVE]]+HOURS_ROLLUP[[#This Row],[ENG_PENDING]]</f>
        <v>12.37047619047619</v>
      </c>
      <c r="E104" s="14">
        <f ca="1">SUMIFS(PROJECT_DATA!Z:Z, PROJECT_DATA!X:X, "&gt;="&amp;STAFFING_ROLLUP!A104, PROJECT_DATA!B:B, "Active")</f>
        <v>2.8886904761904759</v>
      </c>
      <c r="F104" s="14">
        <f ca="1">SUMIFS(PROJECT_DATA!Z:Z, PROJECT_DATA!H:H, "&lt;="&amp;STAFFING_ROLLUP!A104, PROJECT_DATA!X:X, "&gt;="&amp;STAFFING_ROLLUP!A104, PROJECT_DATA!B:B, "Pending")</f>
        <v>6.011201298701299</v>
      </c>
      <c r="G104" s="14">
        <f ca="1">HOURS_ROLLUP[[#This Row],[PRODUCTION_ACTIVE]]+HOURS_ROLLUP[[#This Row],[PRODUCTION_PENDING]]</f>
        <v>8.8998917748917741</v>
      </c>
    </row>
    <row r="105" spans="1:7">
      <c r="A105" s="9">
        <f t="shared" ca="1" si="1"/>
        <v>46797</v>
      </c>
      <c r="B105" s="14">
        <f ca="1">SUMIFS(PROJECT_DATA!Y:Y, PROJECT_DATA!X:X, "&gt;="&amp;STAFFING_ROLLUP!A105, PROJECT_DATA!B:B, "Active")</f>
        <v>3.3855555555555554</v>
      </c>
      <c r="C105" s="14">
        <f ca="1">SUMIFS(PROJECT_DATA!Y:Y, PROJECT_DATA!H:H, "&lt;="&amp;STAFFING_ROLLUP!A105, PROJECT_DATA!X:X, "&gt;="&amp;STAFFING_ROLLUP!A105, PROJECT_DATA!B:B, "Pending")</f>
        <v>8.4706349206349199</v>
      </c>
      <c r="D105" s="14">
        <f ca="1">HOURS_ROLLUP[[#This Row],[ENG_ACTIVE]]+HOURS_ROLLUP[[#This Row],[ENG_PENDING]]</f>
        <v>11.856190476190475</v>
      </c>
      <c r="E105" s="14">
        <f ca="1">SUMIFS(PROJECT_DATA!Z:Z, PROJECT_DATA!X:X, "&gt;="&amp;STAFFING_ROLLUP!A105, PROJECT_DATA!B:B, "Active")</f>
        <v>2.4199404761904759</v>
      </c>
      <c r="F105" s="14">
        <f ca="1">SUMIFS(PROJECT_DATA!Z:Z, PROJECT_DATA!H:H, "&lt;="&amp;STAFFING_ROLLUP!A105, PROJECT_DATA!X:X, "&gt;="&amp;STAFFING_ROLLUP!A105, PROJECT_DATA!B:B, "Pending")</f>
        <v>6.011201298701299</v>
      </c>
      <c r="G105" s="14">
        <f ca="1">HOURS_ROLLUP[[#This Row],[PRODUCTION_ACTIVE]]+HOURS_ROLLUP[[#This Row],[PRODUCTION_PENDING]]</f>
        <v>8.4311417748917741</v>
      </c>
    </row>
    <row r="106" spans="1:7">
      <c r="A106" s="9">
        <f t="shared" ca="1" si="1"/>
        <v>46804</v>
      </c>
      <c r="B106" s="14">
        <f ca="1">SUMIFS(PROJECT_DATA!Y:Y, PROJECT_DATA!X:X, "&gt;="&amp;STAFFING_ROLLUP!A106, PROJECT_DATA!B:B, "Active")</f>
        <v>3.3855555555555554</v>
      </c>
      <c r="C106" s="14">
        <f ca="1">SUMIFS(PROJECT_DATA!Y:Y, PROJECT_DATA!H:H, "&lt;="&amp;STAFFING_ROLLUP!A106, PROJECT_DATA!X:X, "&gt;="&amp;STAFFING_ROLLUP!A106, PROJECT_DATA!B:B, "Pending")</f>
        <v>6.727777777777777</v>
      </c>
      <c r="D106" s="14">
        <f ca="1">HOURS_ROLLUP[[#This Row],[ENG_ACTIVE]]+HOURS_ROLLUP[[#This Row],[ENG_PENDING]]</f>
        <v>10.113333333333333</v>
      </c>
      <c r="E106" s="14">
        <f ca="1">SUMIFS(PROJECT_DATA!Z:Z, PROJECT_DATA!X:X, "&gt;="&amp;STAFFING_ROLLUP!A106, PROJECT_DATA!B:B, "Active")</f>
        <v>2.4199404761904759</v>
      </c>
      <c r="F106" s="14">
        <f ca="1">SUMIFS(PROJECT_DATA!Z:Z, PROJECT_DATA!H:H, "&lt;="&amp;STAFFING_ROLLUP!A106, PROJECT_DATA!X:X, "&gt;="&amp;STAFFING_ROLLUP!A106, PROJECT_DATA!B:B, "Pending")</f>
        <v>4.979951298701299</v>
      </c>
      <c r="G106" s="14">
        <f ca="1">HOURS_ROLLUP[[#This Row],[PRODUCTION_ACTIVE]]+HOURS_ROLLUP[[#This Row],[PRODUCTION_PENDING]]</f>
        <v>7.399891774891775</v>
      </c>
    </row>
    <row r="107" spans="1:7">
      <c r="A107" s="9">
        <f t="shared" ca="1" si="1"/>
        <v>46811</v>
      </c>
      <c r="B107" s="14">
        <f ca="1">SUMIFS(PROJECT_DATA!Y:Y, PROJECT_DATA!X:X, "&gt;="&amp;STAFFING_ROLLUP!A107, PROJECT_DATA!B:B, "Active")</f>
        <v>3.3855555555555554</v>
      </c>
      <c r="C107" s="14">
        <f ca="1">SUMIFS(PROJECT_DATA!Y:Y, PROJECT_DATA!H:H, "&lt;="&amp;STAFFING_ROLLUP!A107, PROJECT_DATA!X:X, "&gt;="&amp;STAFFING_ROLLUP!A107, PROJECT_DATA!B:B, "Pending")</f>
        <v>6.0277777777777768</v>
      </c>
      <c r="D107" s="14">
        <f ca="1">HOURS_ROLLUP[[#This Row],[ENG_ACTIVE]]+HOURS_ROLLUP[[#This Row],[ENG_PENDING]]</f>
        <v>9.4133333333333322</v>
      </c>
      <c r="E107" s="14">
        <f ca="1">SUMIFS(PROJECT_DATA!Z:Z, PROJECT_DATA!X:X, "&gt;="&amp;STAFFING_ROLLUP!A107, PROJECT_DATA!B:B, "Active")</f>
        <v>2.4199404761904759</v>
      </c>
      <c r="F107" s="14">
        <f ca="1">SUMIFS(PROJECT_DATA!Z:Z, PROJECT_DATA!H:H, "&lt;="&amp;STAFFING_ROLLUP!A107, PROJECT_DATA!X:X, "&gt;="&amp;STAFFING_ROLLUP!A107, PROJECT_DATA!B:B, "Pending")</f>
        <v>4.4049512987012989</v>
      </c>
      <c r="G107" s="14">
        <f ca="1">HOURS_ROLLUP[[#This Row],[PRODUCTION_ACTIVE]]+HOURS_ROLLUP[[#This Row],[PRODUCTION_PENDING]]</f>
        <v>6.8248917748917748</v>
      </c>
    </row>
    <row r="108" spans="1:7">
      <c r="A108" s="9">
        <f t="shared" ca="1" si="1"/>
        <v>46818</v>
      </c>
      <c r="B108" s="14">
        <f ca="1">SUMIFS(PROJECT_DATA!Y:Y, PROJECT_DATA!X:X, "&gt;="&amp;STAFFING_ROLLUP!A108, PROJECT_DATA!B:B, "Active")</f>
        <v>3.3855555555555554</v>
      </c>
      <c r="C108" s="14">
        <f ca="1">SUMIFS(PROJECT_DATA!Y:Y, PROJECT_DATA!H:H, "&lt;="&amp;STAFFING_ROLLUP!A108, PROJECT_DATA!X:X, "&gt;="&amp;STAFFING_ROLLUP!A108, PROJECT_DATA!B:B, "Pending")</f>
        <v>6.0277777777777768</v>
      </c>
      <c r="D108" s="14">
        <f ca="1">HOURS_ROLLUP[[#This Row],[ENG_ACTIVE]]+HOURS_ROLLUP[[#This Row],[ENG_PENDING]]</f>
        <v>9.4133333333333322</v>
      </c>
      <c r="E108" s="14">
        <f ca="1">SUMIFS(PROJECT_DATA!Z:Z, PROJECT_DATA!X:X, "&gt;="&amp;STAFFING_ROLLUP!A108, PROJECT_DATA!B:B, "Active")</f>
        <v>2.4199404761904759</v>
      </c>
      <c r="F108" s="14">
        <f ca="1">SUMIFS(PROJECT_DATA!Z:Z, PROJECT_DATA!H:H, "&lt;="&amp;STAFFING_ROLLUP!A108, PROJECT_DATA!X:X, "&gt;="&amp;STAFFING_ROLLUP!A108, PROJECT_DATA!B:B, "Pending")</f>
        <v>4.4049512987012989</v>
      </c>
      <c r="G108" s="14">
        <f ca="1">HOURS_ROLLUP[[#This Row],[PRODUCTION_ACTIVE]]+HOURS_ROLLUP[[#This Row],[PRODUCTION_PENDING]]</f>
        <v>6.8248917748917748</v>
      </c>
    </row>
    <row r="109" spans="1:7">
      <c r="A109" s="9">
        <f t="shared" ca="1" si="1"/>
        <v>46825</v>
      </c>
      <c r="B109" s="14">
        <f ca="1">SUMIFS(PROJECT_DATA!Y:Y, PROJECT_DATA!X:X, "&gt;="&amp;STAFFING_ROLLUP!A109, PROJECT_DATA!B:B, "Active")</f>
        <v>2.4911111111111111</v>
      </c>
      <c r="C109" s="14">
        <f ca="1">SUMIFS(PROJECT_DATA!Y:Y, PROJECT_DATA!H:H, "&lt;="&amp;STAFFING_ROLLUP!A109, PROJECT_DATA!X:X, "&gt;="&amp;STAFFING_ROLLUP!A109, PROJECT_DATA!B:B, "Pending")</f>
        <v>6.0277777777777768</v>
      </c>
      <c r="D109" s="14">
        <f ca="1">HOURS_ROLLUP[[#This Row],[ENG_ACTIVE]]+HOURS_ROLLUP[[#This Row],[ENG_PENDING]]</f>
        <v>8.5188888888888883</v>
      </c>
      <c r="E109" s="14">
        <f ca="1">SUMIFS(PROJECT_DATA!Z:Z, PROJECT_DATA!X:X, "&gt;="&amp;STAFFING_ROLLUP!A109, PROJECT_DATA!B:B, "Active")</f>
        <v>1.8020833333333333</v>
      </c>
      <c r="F109" s="14">
        <f ca="1">SUMIFS(PROJECT_DATA!Z:Z, PROJECT_DATA!H:H, "&lt;="&amp;STAFFING_ROLLUP!A109, PROJECT_DATA!X:X, "&gt;="&amp;STAFFING_ROLLUP!A109, PROJECT_DATA!B:B, "Pending")</f>
        <v>4.4049512987012989</v>
      </c>
      <c r="G109" s="14">
        <f ca="1">HOURS_ROLLUP[[#This Row],[PRODUCTION_ACTIVE]]+HOURS_ROLLUP[[#This Row],[PRODUCTION_PENDING]]</f>
        <v>6.2070346320346319</v>
      </c>
    </row>
    <row r="110" spans="1:7">
      <c r="A110" s="9">
        <f t="shared" ca="1" si="1"/>
        <v>46832</v>
      </c>
      <c r="B110" s="14">
        <f ca="1">SUMIFS(PROJECT_DATA!Y:Y, PROJECT_DATA!X:X, "&gt;="&amp;STAFFING_ROLLUP!A110, PROJECT_DATA!B:B, "Active")</f>
        <v>2.4911111111111111</v>
      </c>
      <c r="C110" s="14">
        <f ca="1">SUMIFS(PROJECT_DATA!Y:Y, PROJECT_DATA!H:H, "&lt;="&amp;STAFFING_ROLLUP!A110, PROJECT_DATA!X:X, "&gt;="&amp;STAFFING_ROLLUP!A110, PROJECT_DATA!B:B, "Pending")</f>
        <v>6.0277777777777768</v>
      </c>
      <c r="D110" s="14">
        <f ca="1">HOURS_ROLLUP[[#This Row],[ENG_ACTIVE]]+HOURS_ROLLUP[[#This Row],[ENG_PENDING]]</f>
        <v>8.5188888888888883</v>
      </c>
      <c r="E110" s="14">
        <f ca="1">SUMIFS(PROJECT_DATA!Z:Z, PROJECT_DATA!X:X, "&gt;="&amp;STAFFING_ROLLUP!A110, PROJECT_DATA!B:B, "Active")</f>
        <v>1.8020833333333333</v>
      </c>
      <c r="F110" s="14">
        <f ca="1">SUMIFS(PROJECT_DATA!Z:Z, PROJECT_DATA!H:H, "&lt;="&amp;STAFFING_ROLLUP!A110, PROJECT_DATA!X:X, "&gt;="&amp;STAFFING_ROLLUP!A110, PROJECT_DATA!B:B, "Pending")</f>
        <v>4.4049512987012989</v>
      </c>
      <c r="G110" s="14">
        <f ca="1">HOURS_ROLLUP[[#This Row],[PRODUCTION_ACTIVE]]+HOURS_ROLLUP[[#This Row],[PRODUCTION_PENDING]]</f>
        <v>6.2070346320346319</v>
      </c>
    </row>
    <row r="111" spans="1:7">
      <c r="A111" s="9">
        <f t="shared" ca="1" si="1"/>
        <v>46839</v>
      </c>
      <c r="B111" s="14">
        <f ca="1">SUMIFS(PROJECT_DATA!Y:Y, PROJECT_DATA!X:X, "&gt;="&amp;STAFFING_ROLLUP!A111, PROJECT_DATA!B:B, "Active")</f>
        <v>2.4911111111111111</v>
      </c>
      <c r="C111" s="14">
        <f ca="1">SUMIFS(PROJECT_DATA!Y:Y, PROJECT_DATA!H:H, "&lt;="&amp;STAFFING_ROLLUP!A111, PROJECT_DATA!X:X, "&gt;="&amp;STAFFING_ROLLUP!A111, PROJECT_DATA!B:B, "Pending")</f>
        <v>6.0277777777777768</v>
      </c>
      <c r="D111" s="14">
        <f ca="1">HOURS_ROLLUP[[#This Row],[ENG_ACTIVE]]+HOURS_ROLLUP[[#This Row],[ENG_PENDING]]</f>
        <v>8.5188888888888883</v>
      </c>
      <c r="E111" s="14">
        <f ca="1">SUMIFS(PROJECT_DATA!Z:Z, PROJECT_DATA!X:X, "&gt;="&amp;STAFFING_ROLLUP!A111, PROJECT_DATA!B:B, "Active")</f>
        <v>1.8020833333333333</v>
      </c>
      <c r="F111" s="14">
        <f ca="1">SUMIFS(PROJECT_DATA!Z:Z, PROJECT_DATA!H:H, "&lt;="&amp;STAFFING_ROLLUP!A111, PROJECT_DATA!X:X, "&gt;="&amp;STAFFING_ROLLUP!A111, PROJECT_DATA!B:B, "Pending")</f>
        <v>4.4049512987012989</v>
      </c>
      <c r="G111" s="14">
        <f ca="1">HOURS_ROLLUP[[#This Row],[PRODUCTION_ACTIVE]]+HOURS_ROLLUP[[#This Row],[PRODUCTION_PENDING]]</f>
        <v>6.2070346320346319</v>
      </c>
    </row>
    <row r="112" spans="1:7">
      <c r="A112" s="9">
        <f t="shared" ca="1" si="1"/>
        <v>46846</v>
      </c>
      <c r="B112" s="14">
        <f ca="1">SUMIFS(PROJECT_DATA!Y:Y, PROJECT_DATA!X:X, "&gt;="&amp;STAFFING_ROLLUP!A112, PROJECT_DATA!B:B, "Active")</f>
        <v>2.4911111111111111</v>
      </c>
      <c r="C112" s="14">
        <f ca="1">SUMIFS(PROJECT_DATA!Y:Y, PROJECT_DATA!H:H, "&lt;="&amp;STAFFING_ROLLUP!A112, PROJECT_DATA!X:X, "&gt;="&amp;STAFFING_ROLLUP!A112, PROJECT_DATA!B:B, "Pending")</f>
        <v>5.2877777777777784</v>
      </c>
      <c r="D112" s="14">
        <f ca="1">HOURS_ROLLUP[[#This Row],[ENG_ACTIVE]]+HOURS_ROLLUP[[#This Row],[ENG_PENDING]]</f>
        <v>7.7788888888888899</v>
      </c>
      <c r="E112" s="14">
        <f ca="1">SUMIFS(PROJECT_DATA!Z:Z, PROJECT_DATA!X:X, "&gt;="&amp;STAFFING_ROLLUP!A112, PROJECT_DATA!B:B, "Active")</f>
        <v>1.8020833333333333</v>
      </c>
      <c r="F112" s="14">
        <f ca="1">SUMIFS(PROJECT_DATA!Z:Z, PROJECT_DATA!H:H, "&lt;="&amp;STAFFING_ROLLUP!A112, PROJECT_DATA!X:X, "&gt;="&amp;STAFFING_ROLLUP!A112, PROJECT_DATA!B:B, "Pending")</f>
        <v>3.9049512987012984</v>
      </c>
      <c r="G112" s="14">
        <f ca="1">HOURS_ROLLUP[[#This Row],[PRODUCTION_ACTIVE]]+HOURS_ROLLUP[[#This Row],[PRODUCTION_PENDING]]</f>
        <v>5.7070346320346319</v>
      </c>
    </row>
    <row r="113" spans="1:7">
      <c r="A113" s="9">
        <f t="shared" ca="1" si="1"/>
        <v>46853</v>
      </c>
      <c r="B113" s="14">
        <f ca="1">SUMIFS(PROJECT_DATA!Y:Y, PROJECT_DATA!X:X, "&gt;="&amp;STAFFING_ROLLUP!A113, PROJECT_DATA!B:B, "Active")</f>
        <v>2.4911111111111111</v>
      </c>
      <c r="C113" s="14">
        <f ca="1">SUMIFS(PROJECT_DATA!Y:Y, PROJECT_DATA!H:H, "&lt;="&amp;STAFFING_ROLLUP!A113, PROJECT_DATA!X:X, "&gt;="&amp;STAFFING_ROLLUP!A113, PROJECT_DATA!B:B, "Pending")</f>
        <v>4.7300000000000004</v>
      </c>
      <c r="D113" s="14">
        <f ca="1">HOURS_ROLLUP[[#This Row],[ENG_ACTIVE]]+HOURS_ROLLUP[[#This Row],[ENG_PENDING]]</f>
        <v>7.2211111111111119</v>
      </c>
      <c r="E113" s="14">
        <f ca="1">SUMIFS(PROJECT_DATA!Z:Z, PROJECT_DATA!X:X, "&gt;="&amp;STAFFING_ROLLUP!A113, PROJECT_DATA!B:B, "Active")</f>
        <v>1.8020833333333333</v>
      </c>
      <c r="F113" s="14">
        <f ca="1">SUMIFS(PROJECT_DATA!Z:Z, PROJECT_DATA!H:H, "&lt;="&amp;STAFFING_ROLLUP!A113, PROJECT_DATA!X:X, "&gt;="&amp;STAFFING_ROLLUP!A113, PROJECT_DATA!B:B, "Pending")</f>
        <v>3.411444805194805</v>
      </c>
      <c r="G113" s="14">
        <f ca="1">HOURS_ROLLUP[[#This Row],[PRODUCTION_ACTIVE]]+HOURS_ROLLUP[[#This Row],[PRODUCTION_PENDING]]</f>
        <v>5.2135281385281385</v>
      </c>
    </row>
    <row r="114" spans="1:7">
      <c r="A114" s="9">
        <f t="shared" ca="1" si="1"/>
        <v>46860</v>
      </c>
      <c r="B114" s="14">
        <f ca="1">SUMIFS(PROJECT_DATA!Y:Y, PROJECT_DATA!X:X, "&gt;="&amp;STAFFING_ROLLUP!A114, PROJECT_DATA!B:B, "Active")</f>
        <v>1.9577777777777776</v>
      </c>
      <c r="C114" s="14">
        <f ca="1">SUMIFS(PROJECT_DATA!Y:Y, PROJECT_DATA!H:H, "&lt;="&amp;STAFFING_ROLLUP!A114, PROJECT_DATA!X:X, "&gt;="&amp;STAFFING_ROLLUP!A114, PROJECT_DATA!B:B, "Pending")</f>
        <v>3.87</v>
      </c>
      <c r="D114" s="14">
        <f ca="1">HOURS_ROLLUP[[#This Row],[ENG_ACTIVE]]+HOURS_ROLLUP[[#This Row],[ENG_PENDING]]</f>
        <v>5.8277777777777775</v>
      </c>
      <c r="E114" s="14">
        <f ca="1">SUMIFS(PROJECT_DATA!Z:Z, PROJECT_DATA!X:X, "&gt;="&amp;STAFFING_ROLLUP!A114, PROJECT_DATA!B:B, "Active")</f>
        <v>1.4211309523809523</v>
      </c>
      <c r="F114" s="14">
        <f ca="1">SUMIFS(PROJECT_DATA!Z:Z, PROJECT_DATA!H:H, "&lt;="&amp;STAFFING_ROLLUP!A114, PROJECT_DATA!X:X, "&gt;="&amp;STAFFING_ROLLUP!A114, PROJECT_DATA!B:B, "Pending")</f>
        <v>3.0250811688311687</v>
      </c>
      <c r="G114" s="14">
        <f ca="1">HOURS_ROLLUP[[#This Row],[PRODUCTION_ACTIVE]]+HOURS_ROLLUP[[#This Row],[PRODUCTION_PENDING]]</f>
        <v>4.4462121212121213</v>
      </c>
    </row>
    <row r="115" spans="1:7">
      <c r="A115" s="9">
        <f t="shared" ca="1" si="1"/>
        <v>46867</v>
      </c>
      <c r="B115" s="14">
        <f ca="1">SUMIFS(PROJECT_DATA!Y:Y, PROJECT_DATA!X:X, "&gt;="&amp;STAFFING_ROLLUP!A115, PROJECT_DATA!B:B, "Active")</f>
        <v>1.3777777777777778</v>
      </c>
      <c r="C115" s="14">
        <f ca="1">SUMIFS(PROJECT_DATA!Y:Y, PROJECT_DATA!H:H, "&lt;="&amp;STAFFING_ROLLUP!A115, PROJECT_DATA!X:X, "&gt;="&amp;STAFFING_ROLLUP!A115, PROJECT_DATA!B:B, "Pending")</f>
        <v>3.42</v>
      </c>
      <c r="D115" s="14">
        <f ca="1">HOURS_ROLLUP[[#This Row],[ENG_ACTIVE]]+HOURS_ROLLUP[[#This Row],[ENG_PENDING]]</f>
        <v>4.7977777777777781</v>
      </c>
      <c r="E115" s="14">
        <f ca="1">SUMIFS(PROJECT_DATA!Z:Z, PROJECT_DATA!X:X, "&gt;="&amp;STAFFING_ROLLUP!A115, PROJECT_DATA!B:B, "Active")</f>
        <v>1.1711309523809523</v>
      </c>
      <c r="F115" s="14">
        <f ca="1">SUMIFS(PROJECT_DATA!Z:Z, PROJECT_DATA!H:H, "&lt;="&amp;STAFFING_ROLLUP!A115, PROJECT_DATA!X:X, "&gt;="&amp;STAFFING_ROLLUP!A115, PROJECT_DATA!B:B, "Pending")</f>
        <v>2.3750811688311688</v>
      </c>
      <c r="G115" s="14">
        <f ca="1">HOURS_ROLLUP[[#This Row],[PRODUCTION_ACTIVE]]+HOURS_ROLLUP[[#This Row],[PRODUCTION_PENDING]]</f>
        <v>3.5462121212121209</v>
      </c>
    </row>
    <row r="116" spans="1:7">
      <c r="A116" s="9">
        <f t="shared" ca="1" si="1"/>
        <v>46874</v>
      </c>
      <c r="B116" s="14">
        <f ca="1">SUMIFS(PROJECT_DATA!Y:Y, PROJECT_DATA!X:X, "&gt;="&amp;STAFFING_ROLLUP!A116, PROJECT_DATA!B:B, "Active")</f>
        <v>1.3777777777777778</v>
      </c>
      <c r="C116" s="14">
        <f ca="1">SUMIFS(PROJECT_DATA!Y:Y, PROJECT_DATA!H:H, "&lt;="&amp;STAFFING_ROLLUP!A116, PROJECT_DATA!X:X, "&gt;="&amp;STAFFING_ROLLUP!A116, PROJECT_DATA!B:B, "Pending")</f>
        <v>3.42</v>
      </c>
      <c r="D116" s="14">
        <f ca="1">HOURS_ROLLUP[[#This Row],[ENG_ACTIVE]]+HOURS_ROLLUP[[#This Row],[ENG_PENDING]]</f>
        <v>4.7977777777777781</v>
      </c>
      <c r="E116" s="14">
        <f ca="1">SUMIFS(PROJECT_DATA!Z:Z, PROJECT_DATA!X:X, "&gt;="&amp;STAFFING_ROLLUP!A116, PROJECT_DATA!B:B, "Active")</f>
        <v>1.1711309523809523</v>
      </c>
      <c r="F116" s="14">
        <f ca="1">SUMIFS(PROJECT_DATA!Z:Z, PROJECT_DATA!H:H, "&lt;="&amp;STAFFING_ROLLUP!A116, PROJECT_DATA!X:X, "&gt;="&amp;STAFFING_ROLLUP!A116, PROJECT_DATA!B:B, "Pending")</f>
        <v>2.3750811688311688</v>
      </c>
      <c r="G116" s="14">
        <f ca="1">HOURS_ROLLUP[[#This Row],[PRODUCTION_ACTIVE]]+HOURS_ROLLUP[[#This Row],[PRODUCTION_PENDING]]</f>
        <v>3.5462121212121209</v>
      </c>
    </row>
    <row r="117" spans="1:7">
      <c r="A117" s="9">
        <f t="shared" ca="1" si="1"/>
        <v>46881</v>
      </c>
      <c r="B117" s="14">
        <f ca="1">SUMIFS(PROJECT_DATA!Y:Y, PROJECT_DATA!X:X, "&gt;="&amp;STAFFING_ROLLUP!A117, PROJECT_DATA!B:B, "Active")</f>
        <v>0.57777777777777772</v>
      </c>
      <c r="C117" s="14">
        <f ca="1">SUMIFS(PROJECT_DATA!Y:Y, PROJECT_DATA!H:H, "&lt;="&amp;STAFFING_ROLLUP!A117, PROJECT_DATA!X:X, "&gt;="&amp;STAFFING_ROLLUP!A117, PROJECT_DATA!B:B, "Pending")</f>
        <v>3.42</v>
      </c>
      <c r="D117" s="14">
        <f ca="1">HOURS_ROLLUP[[#This Row],[ENG_ACTIVE]]+HOURS_ROLLUP[[#This Row],[ENG_PENDING]]</f>
        <v>3.9977777777777774</v>
      </c>
      <c r="E117" s="14">
        <f ca="1">SUMIFS(PROJECT_DATA!Z:Z, PROJECT_DATA!X:X, "&gt;="&amp;STAFFING_ROLLUP!A117, PROJECT_DATA!B:B, "Active")</f>
        <v>0.45238095238095238</v>
      </c>
      <c r="F117" s="14">
        <f ca="1">SUMIFS(PROJECT_DATA!Z:Z, PROJECT_DATA!H:H, "&lt;="&amp;STAFFING_ROLLUP!A117, PROJECT_DATA!X:X, "&gt;="&amp;STAFFING_ROLLUP!A117, PROJECT_DATA!B:B, "Pending")</f>
        <v>2.3750811688311688</v>
      </c>
      <c r="G117" s="14">
        <f ca="1">HOURS_ROLLUP[[#This Row],[PRODUCTION_ACTIVE]]+HOURS_ROLLUP[[#This Row],[PRODUCTION_PENDING]]</f>
        <v>2.8274621212121214</v>
      </c>
    </row>
    <row r="118" spans="1:7">
      <c r="A118" s="9">
        <f t="shared" ca="1" si="1"/>
        <v>46888</v>
      </c>
      <c r="B118" s="14">
        <f ca="1">SUMIFS(PROJECT_DATA!Y:Y, PROJECT_DATA!X:X, "&gt;="&amp;STAFFING_ROLLUP!A118, PROJECT_DATA!B:B, "Active")</f>
        <v>0.57777777777777772</v>
      </c>
      <c r="C118" s="14">
        <f ca="1">SUMIFS(PROJECT_DATA!Y:Y, PROJECT_DATA!H:H, "&lt;="&amp;STAFFING_ROLLUP!A118, PROJECT_DATA!X:X, "&gt;="&amp;STAFFING_ROLLUP!A118, PROJECT_DATA!B:B, "Pending")</f>
        <v>2.82</v>
      </c>
      <c r="D118" s="14">
        <f ca="1">HOURS_ROLLUP[[#This Row],[ENG_ACTIVE]]+HOURS_ROLLUP[[#This Row],[ENG_PENDING]]</f>
        <v>3.3977777777777778</v>
      </c>
      <c r="E118" s="14">
        <f ca="1">SUMIFS(PROJECT_DATA!Z:Z, PROJECT_DATA!X:X, "&gt;="&amp;STAFFING_ROLLUP!A118, PROJECT_DATA!B:B, "Active")</f>
        <v>0.45238095238095238</v>
      </c>
      <c r="F118" s="14">
        <f ca="1">SUMIFS(PROJECT_DATA!Z:Z, PROJECT_DATA!H:H, "&lt;="&amp;STAFFING_ROLLUP!A118, PROJECT_DATA!X:X, "&gt;="&amp;STAFFING_ROLLUP!A118, PROJECT_DATA!B:B, "Pending")</f>
        <v>1.5938311688311688</v>
      </c>
      <c r="G118" s="14">
        <f ca="1">HOURS_ROLLUP[[#This Row],[PRODUCTION_ACTIVE]]+HOURS_ROLLUP[[#This Row],[PRODUCTION_PENDING]]</f>
        <v>2.0462121212121214</v>
      </c>
    </row>
    <row r="119" spans="1:7">
      <c r="A119" s="9">
        <f t="shared" ca="1" si="1"/>
        <v>46895</v>
      </c>
      <c r="B119" s="14">
        <f ca="1">SUMIFS(PROJECT_DATA!Y:Y, PROJECT_DATA!X:X, "&gt;="&amp;STAFFING_ROLLUP!A119, PROJECT_DATA!B:B, "Active")</f>
        <v>0.57777777777777772</v>
      </c>
      <c r="C119" s="14">
        <f ca="1">SUMIFS(PROJECT_DATA!Y:Y, PROJECT_DATA!H:H, "&lt;="&amp;STAFFING_ROLLUP!A119, PROJECT_DATA!X:X, "&gt;="&amp;STAFFING_ROLLUP!A119, PROJECT_DATA!B:B, "Pending")</f>
        <v>2.82</v>
      </c>
      <c r="D119" s="14">
        <f ca="1">HOURS_ROLLUP[[#This Row],[ENG_ACTIVE]]+HOURS_ROLLUP[[#This Row],[ENG_PENDING]]</f>
        <v>3.3977777777777778</v>
      </c>
      <c r="E119" s="14">
        <f ca="1">SUMIFS(PROJECT_DATA!Z:Z, PROJECT_DATA!X:X, "&gt;="&amp;STAFFING_ROLLUP!A119, PROJECT_DATA!B:B, "Active")</f>
        <v>0.45238095238095238</v>
      </c>
      <c r="F119" s="14">
        <f ca="1">SUMIFS(PROJECT_DATA!Z:Z, PROJECT_DATA!H:H, "&lt;="&amp;STAFFING_ROLLUP!A119, PROJECT_DATA!X:X, "&gt;="&amp;STAFFING_ROLLUP!A119, PROJECT_DATA!B:B, "Pending")</f>
        <v>1.5938311688311688</v>
      </c>
      <c r="G119" s="14">
        <f ca="1">HOURS_ROLLUP[[#This Row],[PRODUCTION_ACTIVE]]+HOURS_ROLLUP[[#This Row],[PRODUCTION_PENDING]]</f>
        <v>2.0462121212121214</v>
      </c>
    </row>
    <row r="120" spans="1:7">
      <c r="A120" s="9">
        <f t="shared" ca="1" si="1"/>
        <v>46902</v>
      </c>
      <c r="B120" s="14">
        <f ca="1">SUMIFS(PROJECT_DATA!Y:Y, PROJECT_DATA!X:X, "&gt;="&amp;STAFFING_ROLLUP!A120, PROJECT_DATA!B:B, "Active")</f>
        <v>0.57777777777777772</v>
      </c>
      <c r="C120" s="14">
        <f ca="1">SUMIFS(PROJECT_DATA!Y:Y, PROJECT_DATA!H:H, "&lt;="&amp;STAFFING_ROLLUP!A120, PROJECT_DATA!X:X, "&gt;="&amp;STAFFING_ROLLUP!A120, PROJECT_DATA!B:B, "Pending")</f>
        <v>2.1799999999999997</v>
      </c>
      <c r="D120" s="14">
        <f ca="1">HOURS_ROLLUP[[#This Row],[ENG_ACTIVE]]+HOURS_ROLLUP[[#This Row],[ENG_PENDING]]</f>
        <v>2.7577777777777772</v>
      </c>
      <c r="E120" s="14">
        <f ca="1">SUMIFS(PROJECT_DATA!Z:Z, PROJECT_DATA!X:X, "&gt;="&amp;STAFFING_ROLLUP!A120, PROJECT_DATA!B:B, "Active")</f>
        <v>0.45238095238095238</v>
      </c>
      <c r="F120" s="14">
        <f ca="1">SUMIFS(PROJECT_DATA!Z:Z, PROJECT_DATA!H:H, "&lt;="&amp;STAFFING_ROLLUP!A120, PROJECT_DATA!X:X, "&gt;="&amp;STAFFING_ROLLUP!A120, PROJECT_DATA!B:B, "Pending")</f>
        <v>1.2301948051948053</v>
      </c>
      <c r="G120" s="14">
        <f ca="1">HOURS_ROLLUP[[#This Row],[PRODUCTION_ACTIVE]]+HOURS_ROLLUP[[#This Row],[PRODUCTION_PENDING]]</f>
        <v>1.6825757575757576</v>
      </c>
    </row>
    <row r="121" spans="1:7">
      <c r="A121" s="9">
        <f t="shared" ca="1" si="1"/>
        <v>46909</v>
      </c>
      <c r="B121" s="14">
        <f ca="1">SUMIFS(PROJECT_DATA!Y:Y, PROJECT_DATA!X:X, "&gt;="&amp;STAFFING_ROLLUP!A121, PROJECT_DATA!B:B, "Active")</f>
        <v>0.57777777777777772</v>
      </c>
      <c r="C121" s="14">
        <f ca="1">SUMIFS(PROJECT_DATA!Y:Y, PROJECT_DATA!H:H, "&lt;="&amp;STAFFING_ROLLUP!A121, PROJECT_DATA!X:X, "&gt;="&amp;STAFFING_ROLLUP!A121, PROJECT_DATA!B:B, "Pending")</f>
        <v>1.83</v>
      </c>
      <c r="D121" s="14">
        <f ca="1">HOURS_ROLLUP[[#This Row],[ENG_ACTIVE]]+HOURS_ROLLUP[[#This Row],[ENG_PENDING]]</f>
        <v>2.4077777777777776</v>
      </c>
      <c r="E121" s="14">
        <f ca="1">SUMIFS(PROJECT_DATA!Z:Z, PROJECT_DATA!X:X, "&gt;="&amp;STAFFING_ROLLUP!A121, PROJECT_DATA!B:B, "Active")</f>
        <v>0.45238095238095238</v>
      </c>
      <c r="F121" s="14">
        <f ca="1">SUMIFS(PROJECT_DATA!Z:Z, PROJECT_DATA!H:H, "&lt;="&amp;STAFFING_ROLLUP!A121, PROJECT_DATA!X:X, "&gt;="&amp;STAFFING_ROLLUP!A121, PROJECT_DATA!B:B, "Pending")</f>
        <v>0.85519480519480506</v>
      </c>
      <c r="G121" s="14">
        <f ca="1">HOURS_ROLLUP[[#This Row],[PRODUCTION_ACTIVE]]+HOURS_ROLLUP[[#This Row],[PRODUCTION_PENDING]]</f>
        <v>1.3075757575757574</v>
      </c>
    </row>
    <row r="122" spans="1:7">
      <c r="A122" s="9">
        <f t="shared" ca="1" si="1"/>
        <v>46916</v>
      </c>
      <c r="B122" s="14">
        <f ca="1">SUMIFS(PROJECT_DATA!Y:Y, PROJECT_DATA!X:X, "&gt;="&amp;STAFFING_ROLLUP!A122, PROJECT_DATA!B:B, "Active")</f>
        <v>0.57777777777777772</v>
      </c>
      <c r="C122" s="14">
        <f ca="1">SUMIFS(PROJECT_DATA!Y:Y, PROJECT_DATA!H:H, "&lt;="&amp;STAFFING_ROLLUP!A122, PROJECT_DATA!X:X, "&gt;="&amp;STAFFING_ROLLUP!A122, PROJECT_DATA!B:B, "Pending")</f>
        <v>1.83</v>
      </c>
      <c r="D122" s="14">
        <f ca="1">HOURS_ROLLUP[[#This Row],[ENG_ACTIVE]]+HOURS_ROLLUP[[#This Row],[ENG_PENDING]]</f>
        <v>2.4077777777777776</v>
      </c>
      <c r="E122" s="14">
        <f ca="1">SUMIFS(PROJECT_DATA!Z:Z, PROJECT_DATA!X:X, "&gt;="&amp;STAFFING_ROLLUP!A122, PROJECT_DATA!B:B, "Active")</f>
        <v>0.45238095238095238</v>
      </c>
      <c r="F122" s="14">
        <f ca="1">SUMIFS(PROJECT_DATA!Z:Z, PROJECT_DATA!H:H, "&lt;="&amp;STAFFING_ROLLUP!A122, PROJECT_DATA!X:X, "&gt;="&amp;STAFFING_ROLLUP!A122, PROJECT_DATA!B:B, "Pending")</f>
        <v>0.85519480519480506</v>
      </c>
      <c r="G122" s="14">
        <f ca="1">HOURS_ROLLUP[[#This Row],[PRODUCTION_ACTIVE]]+HOURS_ROLLUP[[#This Row],[PRODUCTION_PENDING]]</f>
        <v>1.3075757575757574</v>
      </c>
    </row>
    <row r="123" spans="1:7">
      <c r="A123" s="9">
        <f t="shared" ca="1" si="1"/>
        <v>46923</v>
      </c>
      <c r="B123" s="14">
        <f ca="1">SUMIFS(PROJECT_DATA!Y:Y, PROJECT_DATA!X:X, "&gt;="&amp;STAFFING_ROLLUP!A123, PROJECT_DATA!B:B, "Active")</f>
        <v>0.57777777777777772</v>
      </c>
      <c r="C123" s="14">
        <f ca="1">SUMIFS(PROJECT_DATA!Y:Y, PROJECT_DATA!H:H, "&lt;="&amp;STAFFING_ROLLUP!A123, PROJECT_DATA!X:X, "&gt;="&amp;STAFFING_ROLLUP!A123, PROJECT_DATA!B:B, "Pending")</f>
        <v>1.35</v>
      </c>
      <c r="D123" s="14">
        <f ca="1">HOURS_ROLLUP[[#This Row],[ENG_ACTIVE]]+HOURS_ROLLUP[[#This Row],[ENG_PENDING]]</f>
        <v>1.9277777777777778</v>
      </c>
      <c r="E123" s="14">
        <f ca="1">SUMIFS(PROJECT_DATA!Z:Z, PROJECT_DATA!X:X, "&gt;="&amp;STAFFING_ROLLUP!A123, PROJECT_DATA!B:B, "Active")</f>
        <v>0.45238095238095238</v>
      </c>
      <c r="F123" s="14">
        <f ca="1">SUMIFS(PROJECT_DATA!Z:Z, PROJECT_DATA!H:H, "&lt;="&amp;STAFFING_ROLLUP!A123, PROJECT_DATA!X:X, "&gt;="&amp;STAFFING_ROLLUP!A123, PROJECT_DATA!B:B, "Pending")</f>
        <v>0.51428571428571423</v>
      </c>
      <c r="G123" s="14">
        <f ca="1">HOURS_ROLLUP[[#This Row],[PRODUCTION_ACTIVE]]+HOURS_ROLLUP[[#This Row],[PRODUCTION_PENDING]]</f>
        <v>0.96666666666666656</v>
      </c>
    </row>
    <row r="124" spans="1:7">
      <c r="A124" s="9">
        <f t="shared" ca="1" si="1"/>
        <v>46930</v>
      </c>
      <c r="B124" s="14">
        <f ca="1">SUMIFS(PROJECT_DATA!Y:Y, PROJECT_DATA!X:X, "&gt;="&amp;STAFFING_ROLLUP!A124, PROJECT_DATA!B:B, "Active")</f>
        <v>0.57777777777777772</v>
      </c>
      <c r="C124" s="14">
        <f ca="1">SUMIFS(PROJECT_DATA!Y:Y, PROJECT_DATA!H:H, "&lt;="&amp;STAFFING_ROLLUP!A124, PROJECT_DATA!X:X, "&gt;="&amp;STAFFING_ROLLUP!A124, PROJECT_DATA!B:B, "Pending")</f>
        <v>1.35</v>
      </c>
      <c r="D124" s="14">
        <f ca="1">HOURS_ROLLUP[[#This Row],[ENG_ACTIVE]]+HOURS_ROLLUP[[#This Row],[ENG_PENDING]]</f>
        <v>1.9277777777777778</v>
      </c>
      <c r="E124" s="14">
        <f ca="1">SUMIFS(PROJECT_DATA!Z:Z, PROJECT_DATA!X:X, "&gt;="&amp;STAFFING_ROLLUP!A124, PROJECT_DATA!B:B, "Active")</f>
        <v>0.45238095238095238</v>
      </c>
      <c r="F124" s="14">
        <f ca="1">SUMIFS(PROJECT_DATA!Z:Z, PROJECT_DATA!H:H, "&lt;="&amp;STAFFING_ROLLUP!A124, PROJECT_DATA!X:X, "&gt;="&amp;STAFFING_ROLLUP!A124, PROJECT_DATA!B:B, "Pending")</f>
        <v>0.51428571428571423</v>
      </c>
      <c r="G124" s="14">
        <f ca="1">HOURS_ROLLUP[[#This Row],[PRODUCTION_ACTIVE]]+HOURS_ROLLUP[[#This Row],[PRODUCTION_PENDING]]</f>
        <v>0.96666666666666656</v>
      </c>
    </row>
    <row r="125" spans="1:7">
      <c r="A125" s="9">
        <f t="shared" ca="1" si="1"/>
        <v>46937</v>
      </c>
      <c r="B125" s="14">
        <f ca="1">SUMIFS(PROJECT_DATA!Y:Y, PROJECT_DATA!X:X, "&gt;="&amp;STAFFING_ROLLUP!A125, PROJECT_DATA!B:B, "Active")</f>
        <v>0.57777777777777772</v>
      </c>
      <c r="C125" s="14">
        <f ca="1">SUMIFS(PROJECT_DATA!Y:Y, PROJECT_DATA!H:H, "&lt;="&amp;STAFFING_ROLLUP!A125, PROJECT_DATA!X:X, "&gt;="&amp;STAFFING_ROLLUP!A125, PROJECT_DATA!B:B, "Pending")</f>
        <v>1.35</v>
      </c>
      <c r="D125" s="14">
        <f ca="1">HOURS_ROLLUP[[#This Row],[ENG_ACTIVE]]+HOURS_ROLLUP[[#This Row],[ENG_PENDING]]</f>
        <v>1.9277777777777778</v>
      </c>
      <c r="E125" s="14">
        <f ca="1">SUMIFS(PROJECT_DATA!Z:Z, PROJECT_DATA!X:X, "&gt;="&amp;STAFFING_ROLLUP!A125, PROJECT_DATA!B:B, "Active")</f>
        <v>0.45238095238095238</v>
      </c>
      <c r="F125" s="14">
        <f ca="1">SUMIFS(PROJECT_DATA!Z:Z, PROJECT_DATA!H:H, "&lt;="&amp;STAFFING_ROLLUP!A125, PROJECT_DATA!X:X, "&gt;="&amp;STAFFING_ROLLUP!A125, PROJECT_DATA!B:B, "Pending")</f>
        <v>0.51428571428571423</v>
      </c>
      <c r="G125" s="14">
        <f ca="1">HOURS_ROLLUP[[#This Row],[PRODUCTION_ACTIVE]]+HOURS_ROLLUP[[#This Row],[PRODUCTION_PENDING]]</f>
        <v>0.96666666666666656</v>
      </c>
    </row>
    <row r="126" spans="1:7">
      <c r="A126" s="9">
        <f t="shared" ca="1" si="1"/>
        <v>46944</v>
      </c>
      <c r="B126" s="14">
        <f ca="1">SUMIFS(PROJECT_DATA!Y:Y, PROJECT_DATA!X:X, "&gt;="&amp;STAFFING_ROLLUP!A126, PROJECT_DATA!B:B, "Active")</f>
        <v>0.57777777777777772</v>
      </c>
      <c r="C126" s="14">
        <f ca="1">SUMIFS(PROJECT_DATA!Y:Y, PROJECT_DATA!H:H, "&lt;="&amp;STAFFING_ROLLUP!A126, PROJECT_DATA!X:X, "&gt;="&amp;STAFFING_ROLLUP!A126, PROJECT_DATA!B:B, "Pending")</f>
        <v>1.35</v>
      </c>
      <c r="D126" s="14">
        <f ca="1">HOURS_ROLLUP[[#This Row],[ENG_ACTIVE]]+HOURS_ROLLUP[[#This Row],[ENG_PENDING]]</f>
        <v>1.9277777777777778</v>
      </c>
      <c r="E126" s="14">
        <f ca="1">SUMIFS(PROJECT_DATA!Z:Z, PROJECT_DATA!X:X, "&gt;="&amp;STAFFING_ROLLUP!A126, PROJECT_DATA!B:B, "Active")</f>
        <v>0.45238095238095238</v>
      </c>
      <c r="F126" s="14">
        <f ca="1">SUMIFS(PROJECT_DATA!Z:Z, PROJECT_DATA!H:H, "&lt;="&amp;STAFFING_ROLLUP!A126, PROJECT_DATA!X:X, "&gt;="&amp;STAFFING_ROLLUP!A126, PROJECT_DATA!B:B, "Pending")</f>
        <v>0.51428571428571423</v>
      </c>
      <c r="G126" s="14">
        <f ca="1">HOURS_ROLLUP[[#This Row],[PRODUCTION_ACTIVE]]+HOURS_ROLLUP[[#This Row],[PRODUCTION_PENDING]]</f>
        <v>0.96666666666666656</v>
      </c>
    </row>
    <row r="127" spans="1:7">
      <c r="A127" s="9">
        <f t="shared" ca="1" si="1"/>
        <v>46951</v>
      </c>
      <c r="B127" s="14">
        <f ca="1">SUMIFS(PROJECT_DATA!Y:Y, PROJECT_DATA!X:X, "&gt;="&amp;STAFFING_ROLLUP!A127, PROJECT_DATA!B:B, "Active")</f>
        <v>0</v>
      </c>
      <c r="C127" s="14">
        <f ca="1">SUMIFS(PROJECT_DATA!Y:Y, PROJECT_DATA!H:H, "&lt;="&amp;STAFFING_ROLLUP!A127, PROJECT_DATA!X:X, "&gt;="&amp;STAFFING_ROLLUP!A127, PROJECT_DATA!B:B, "Pending")</f>
        <v>1.35</v>
      </c>
      <c r="D127" s="14">
        <f ca="1">HOURS_ROLLUP[[#This Row],[ENG_ACTIVE]]+HOURS_ROLLUP[[#This Row],[ENG_PENDING]]</f>
        <v>1.35</v>
      </c>
      <c r="E127" s="14">
        <f ca="1">SUMIFS(PROJECT_DATA!Z:Z, PROJECT_DATA!X:X, "&gt;="&amp;STAFFING_ROLLUP!A127, PROJECT_DATA!B:B, "Active")</f>
        <v>0</v>
      </c>
      <c r="F127" s="14">
        <f ca="1">SUMIFS(PROJECT_DATA!Z:Z, PROJECT_DATA!H:H, "&lt;="&amp;STAFFING_ROLLUP!A127, PROJECT_DATA!X:X, "&gt;="&amp;STAFFING_ROLLUP!A127, PROJECT_DATA!B:B, "Pending")</f>
        <v>0.51428571428571423</v>
      </c>
      <c r="G127" s="14">
        <f ca="1">HOURS_ROLLUP[[#This Row],[PRODUCTION_ACTIVE]]+HOURS_ROLLUP[[#This Row],[PRODUCTION_PENDING]]</f>
        <v>0.51428571428571423</v>
      </c>
    </row>
    <row r="128" spans="1:7">
      <c r="A128" s="9">
        <f t="shared" ca="1" si="1"/>
        <v>46958</v>
      </c>
      <c r="B128" s="14">
        <f ca="1">SUMIFS(PROJECT_DATA!Y:Y, PROJECT_DATA!X:X, "&gt;="&amp;STAFFING_ROLLUP!A128, PROJECT_DATA!B:B, "Active")</f>
        <v>0</v>
      </c>
      <c r="C128" s="14">
        <f ca="1">SUMIFS(PROJECT_DATA!Y:Y, PROJECT_DATA!H:H, "&lt;="&amp;STAFFING_ROLLUP!A128, PROJECT_DATA!X:X, "&gt;="&amp;STAFFING_ROLLUP!A128, PROJECT_DATA!B:B, "Pending")</f>
        <v>1.35</v>
      </c>
      <c r="D128" s="14">
        <f ca="1">HOURS_ROLLUP[[#This Row],[ENG_ACTIVE]]+HOURS_ROLLUP[[#This Row],[ENG_PENDING]]</f>
        <v>1.35</v>
      </c>
      <c r="E128" s="14">
        <f ca="1">SUMIFS(PROJECT_DATA!Z:Z, PROJECT_DATA!X:X, "&gt;="&amp;STAFFING_ROLLUP!A128, PROJECT_DATA!B:B, "Active")</f>
        <v>0</v>
      </c>
      <c r="F128" s="14">
        <f ca="1">SUMIFS(PROJECT_DATA!Z:Z, PROJECT_DATA!H:H, "&lt;="&amp;STAFFING_ROLLUP!A128, PROJECT_DATA!X:X, "&gt;="&amp;STAFFING_ROLLUP!A128, PROJECT_DATA!B:B, "Pending")</f>
        <v>0.51428571428571423</v>
      </c>
      <c r="G128" s="14">
        <f ca="1">HOURS_ROLLUP[[#This Row],[PRODUCTION_ACTIVE]]+HOURS_ROLLUP[[#This Row],[PRODUCTION_PENDING]]</f>
        <v>0.51428571428571423</v>
      </c>
    </row>
    <row r="129" spans="1:7">
      <c r="A129" s="9">
        <f t="shared" ca="1" si="1"/>
        <v>46965</v>
      </c>
      <c r="B129" s="14">
        <f ca="1">SUMIFS(PROJECT_DATA!Y:Y, PROJECT_DATA!X:X, "&gt;="&amp;STAFFING_ROLLUP!A129, PROJECT_DATA!B:B, "Active")</f>
        <v>0</v>
      </c>
      <c r="C129" s="14">
        <f ca="1">SUMIFS(PROJECT_DATA!Y:Y, PROJECT_DATA!H:H, "&lt;="&amp;STAFFING_ROLLUP!A129, PROJECT_DATA!X:X, "&gt;="&amp;STAFFING_ROLLUP!A129, PROJECT_DATA!B:B, "Pending")</f>
        <v>0.75</v>
      </c>
      <c r="D129" s="14">
        <f ca="1">HOURS_ROLLUP[[#This Row],[ENG_ACTIVE]]+HOURS_ROLLUP[[#This Row],[ENG_PENDING]]</f>
        <v>0.75</v>
      </c>
      <c r="E129" s="14">
        <f ca="1">SUMIFS(PROJECT_DATA!Z:Z, PROJECT_DATA!X:X, "&gt;="&amp;STAFFING_ROLLUP!A129, PROJECT_DATA!B:B, "Active")</f>
        <v>0</v>
      </c>
      <c r="F129" s="14">
        <f ca="1">SUMIFS(PROJECT_DATA!Z:Z, PROJECT_DATA!H:H, "&lt;="&amp;STAFFING_ROLLUP!A129, PROJECT_DATA!X:X, "&gt;="&amp;STAFFING_ROLLUP!A129, PROJECT_DATA!B:B, "Pending")</f>
        <v>0.3</v>
      </c>
      <c r="G129" s="14">
        <f ca="1">HOURS_ROLLUP[[#This Row],[PRODUCTION_ACTIVE]]+HOURS_ROLLUP[[#This Row],[PRODUCTION_PENDING]]</f>
        <v>0.3</v>
      </c>
    </row>
    <row r="130" spans="1:7">
      <c r="A130" s="9">
        <f t="shared" ca="1" si="1"/>
        <v>46972</v>
      </c>
      <c r="B130" s="14">
        <f ca="1">SUMIFS(PROJECT_DATA!Y:Y, PROJECT_DATA!X:X, "&gt;="&amp;STAFFING_ROLLUP!A130, PROJECT_DATA!B:B, "Active")</f>
        <v>0</v>
      </c>
      <c r="C130" s="14">
        <f ca="1">SUMIFS(PROJECT_DATA!Y:Y, PROJECT_DATA!H:H, "&lt;="&amp;STAFFING_ROLLUP!A130, PROJECT_DATA!X:X, "&gt;="&amp;STAFFING_ROLLUP!A130, PROJECT_DATA!B:B, "Pending")</f>
        <v>0.75</v>
      </c>
      <c r="D130" s="14">
        <f ca="1">HOURS_ROLLUP[[#This Row],[ENG_ACTIVE]]+HOURS_ROLLUP[[#This Row],[ENG_PENDING]]</f>
        <v>0.75</v>
      </c>
      <c r="E130" s="14">
        <f ca="1">SUMIFS(PROJECT_DATA!Z:Z, PROJECT_DATA!X:X, "&gt;="&amp;STAFFING_ROLLUP!A130, PROJECT_DATA!B:B, "Active")</f>
        <v>0</v>
      </c>
      <c r="F130" s="14">
        <f ca="1">SUMIFS(PROJECT_DATA!Z:Z, PROJECT_DATA!H:H, "&lt;="&amp;STAFFING_ROLLUP!A130, PROJECT_DATA!X:X, "&gt;="&amp;STAFFING_ROLLUP!A130, PROJECT_DATA!B:B, "Pending")</f>
        <v>0.3</v>
      </c>
      <c r="G130" s="14">
        <f ca="1">HOURS_ROLLUP[[#This Row],[PRODUCTION_ACTIVE]]+HOURS_ROLLUP[[#This Row],[PRODUCTION_PENDING]]</f>
        <v>0.3</v>
      </c>
    </row>
    <row r="131" spans="1:7">
      <c r="A131" s="9">
        <f t="shared" ca="1" si="1"/>
        <v>46979</v>
      </c>
      <c r="B131" s="14">
        <f ca="1">SUMIFS(PROJECT_DATA!Y:Y, PROJECT_DATA!X:X, "&gt;="&amp;STAFFING_ROLLUP!A131, PROJECT_DATA!B:B, "Active")</f>
        <v>0</v>
      </c>
      <c r="C131" s="14">
        <f ca="1">SUMIFS(PROJECT_DATA!Y:Y, PROJECT_DATA!H:H, "&lt;="&amp;STAFFING_ROLLUP!A131, PROJECT_DATA!X:X, "&gt;="&amp;STAFFING_ROLLUP!A131, PROJECT_DATA!B:B, "Pending")</f>
        <v>0.75</v>
      </c>
      <c r="D131" s="14">
        <f ca="1">HOURS_ROLLUP[[#This Row],[ENG_ACTIVE]]+HOURS_ROLLUP[[#This Row],[ENG_PENDING]]</f>
        <v>0.75</v>
      </c>
      <c r="E131" s="14">
        <f ca="1">SUMIFS(PROJECT_DATA!Z:Z, PROJECT_DATA!X:X, "&gt;="&amp;STAFFING_ROLLUP!A131, PROJECT_DATA!B:B, "Active")</f>
        <v>0</v>
      </c>
      <c r="F131" s="14">
        <f ca="1">SUMIFS(PROJECT_DATA!Z:Z, PROJECT_DATA!H:H, "&lt;="&amp;STAFFING_ROLLUP!A131, PROJECT_DATA!X:X, "&gt;="&amp;STAFFING_ROLLUP!A131, PROJECT_DATA!B:B, "Pending")</f>
        <v>0.3</v>
      </c>
      <c r="G131" s="14">
        <f ca="1">HOURS_ROLLUP[[#This Row],[PRODUCTION_ACTIVE]]+HOURS_ROLLUP[[#This Row],[PRODUCTION_PENDING]]</f>
        <v>0.3</v>
      </c>
    </row>
    <row r="132" spans="1:7">
      <c r="A132" s="9">
        <f t="shared" ref="A132:A195" ca="1" si="2">A131+7</f>
        <v>46986</v>
      </c>
      <c r="B132" s="14">
        <f ca="1">SUMIFS(PROJECT_DATA!Y:Y, PROJECT_DATA!X:X, "&gt;="&amp;STAFFING_ROLLUP!A132, PROJECT_DATA!B:B, "Active")</f>
        <v>0</v>
      </c>
      <c r="C132" s="14">
        <f ca="1">SUMIFS(PROJECT_DATA!Y:Y, PROJECT_DATA!H:H, "&lt;="&amp;STAFFING_ROLLUP!A132, PROJECT_DATA!X:X, "&gt;="&amp;STAFFING_ROLLUP!A132, PROJECT_DATA!B:B, "Pending")</f>
        <v>0.75</v>
      </c>
      <c r="D132" s="14">
        <f ca="1">HOURS_ROLLUP[[#This Row],[ENG_ACTIVE]]+HOURS_ROLLUP[[#This Row],[ENG_PENDING]]</f>
        <v>0.75</v>
      </c>
      <c r="E132" s="14">
        <f ca="1">SUMIFS(PROJECT_DATA!Z:Z, PROJECT_DATA!X:X, "&gt;="&amp;STAFFING_ROLLUP!A132, PROJECT_DATA!B:B, "Active")</f>
        <v>0</v>
      </c>
      <c r="F132" s="14">
        <f ca="1">SUMIFS(PROJECT_DATA!Z:Z, PROJECT_DATA!H:H, "&lt;="&amp;STAFFING_ROLLUP!A132, PROJECT_DATA!X:X, "&gt;="&amp;STAFFING_ROLLUP!A132, PROJECT_DATA!B:B, "Pending")</f>
        <v>0.3</v>
      </c>
      <c r="G132" s="14">
        <f ca="1">HOURS_ROLLUP[[#This Row],[PRODUCTION_ACTIVE]]+HOURS_ROLLUP[[#This Row],[PRODUCTION_PENDING]]</f>
        <v>0.3</v>
      </c>
    </row>
    <row r="133" spans="1:7">
      <c r="A133" s="9">
        <f t="shared" ca="1" si="2"/>
        <v>46993</v>
      </c>
      <c r="B133" s="14">
        <f ca="1">SUMIFS(PROJECT_DATA!Y:Y, PROJECT_DATA!X:X, "&gt;="&amp;STAFFING_ROLLUP!A133, PROJECT_DATA!B:B, "Active")</f>
        <v>0</v>
      </c>
      <c r="C133" s="14">
        <f ca="1">SUMIFS(PROJECT_DATA!Y:Y, PROJECT_DATA!H:H, "&lt;="&amp;STAFFING_ROLLUP!A133, PROJECT_DATA!X:X, "&gt;="&amp;STAFFING_ROLLUP!A133, PROJECT_DATA!B:B, "Pending")</f>
        <v>0.75</v>
      </c>
      <c r="D133" s="14">
        <f ca="1">HOURS_ROLLUP[[#This Row],[ENG_ACTIVE]]+HOURS_ROLLUP[[#This Row],[ENG_PENDING]]</f>
        <v>0.75</v>
      </c>
      <c r="E133" s="14">
        <f ca="1">SUMIFS(PROJECT_DATA!Z:Z, PROJECT_DATA!X:X, "&gt;="&amp;STAFFING_ROLLUP!A133, PROJECT_DATA!B:B, "Active")</f>
        <v>0</v>
      </c>
      <c r="F133" s="14">
        <f ca="1">SUMIFS(PROJECT_DATA!Z:Z, PROJECT_DATA!H:H, "&lt;="&amp;STAFFING_ROLLUP!A133, PROJECT_DATA!X:X, "&gt;="&amp;STAFFING_ROLLUP!A133, PROJECT_DATA!B:B, "Pending")</f>
        <v>0.3</v>
      </c>
      <c r="G133" s="14">
        <f ca="1">HOURS_ROLLUP[[#This Row],[PRODUCTION_ACTIVE]]+HOURS_ROLLUP[[#This Row],[PRODUCTION_PENDING]]</f>
        <v>0.3</v>
      </c>
    </row>
    <row r="134" spans="1:7">
      <c r="A134" s="9">
        <f t="shared" ca="1" si="2"/>
        <v>47000</v>
      </c>
      <c r="B134" s="14">
        <f ca="1">SUMIFS(PROJECT_DATA!Y:Y, PROJECT_DATA!X:X, "&gt;="&amp;STAFFING_ROLLUP!A134, PROJECT_DATA!B:B, "Active")</f>
        <v>0</v>
      </c>
      <c r="C134" s="14">
        <f ca="1">SUMIFS(PROJECT_DATA!Y:Y, PROJECT_DATA!H:H, "&lt;="&amp;STAFFING_ROLLUP!A134, PROJECT_DATA!X:X, "&gt;="&amp;STAFFING_ROLLUP!A134, PROJECT_DATA!B:B, "Pending")</f>
        <v>0.75</v>
      </c>
      <c r="D134" s="14">
        <f ca="1">HOURS_ROLLUP[[#This Row],[ENG_ACTIVE]]+HOURS_ROLLUP[[#This Row],[ENG_PENDING]]</f>
        <v>0.75</v>
      </c>
      <c r="E134" s="14">
        <f ca="1">SUMIFS(PROJECT_DATA!Z:Z, PROJECT_DATA!X:X, "&gt;="&amp;STAFFING_ROLLUP!A134, PROJECT_DATA!B:B, "Active")</f>
        <v>0</v>
      </c>
      <c r="F134" s="14">
        <f ca="1">SUMIFS(PROJECT_DATA!Z:Z, PROJECT_DATA!H:H, "&lt;="&amp;STAFFING_ROLLUP!A134, PROJECT_DATA!X:X, "&gt;="&amp;STAFFING_ROLLUP!A134, PROJECT_DATA!B:B, "Pending")</f>
        <v>0.3</v>
      </c>
      <c r="G134" s="14">
        <f ca="1">HOURS_ROLLUP[[#This Row],[PRODUCTION_ACTIVE]]+HOURS_ROLLUP[[#This Row],[PRODUCTION_PENDING]]</f>
        <v>0.3</v>
      </c>
    </row>
    <row r="135" spans="1:7">
      <c r="A135" s="9">
        <f t="shared" ca="1" si="2"/>
        <v>47007</v>
      </c>
      <c r="B135" s="14">
        <f ca="1">SUMIFS(PROJECT_DATA!Y:Y, PROJECT_DATA!X:X, "&gt;="&amp;STAFFING_ROLLUP!A135, PROJECT_DATA!B:B, "Active")</f>
        <v>0</v>
      </c>
      <c r="C135" s="14">
        <f ca="1">SUMIFS(PROJECT_DATA!Y:Y, PROJECT_DATA!H:H, "&lt;="&amp;STAFFING_ROLLUP!A135, PROJECT_DATA!X:X, "&gt;="&amp;STAFFING_ROLLUP!A135, PROJECT_DATA!B:B, "Pending")</f>
        <v>0.75</v>
      </c>
      <c r="D135" s="14">
        <f ca="1">HOURS_ROLLUP[[#This Row],[ENG_ACTIVE]]+HOURS_ROLLUP[[#This Row],[ENG_PENDING]]</f>
        <v>0.75</v>
      </c>
      <c r="E135" s="14">
        <f ca="1">SUMIFS(PROJECT_DATA!Z:Z, PROJECT_DATA!X:X, "&gt;="&amp;STAFFING_ROLLUP!A135, PROJECT_DATA!B:B, "Active")</f>
        <v>0</v>
      </c>
      <c r="F135" s="14">
        <f ca="1">SUMIFS(PROJECT_DATA!Z:Z, PROJECT_DATA!H:H, "&lt;="&amp;STAFFING_ROLLUP!A135, PROJECT_DATA!X:X, "&gt;="&amp;STAFFING_ROLLUP!A135, PROJECT_DATA!B:B, "Pending")</f>
        <v>0.3</v>
      </c>
      <c r="G135" s="14">
        <f ca="1">HOURS_ROLLUP[[#This Row],[PRODUCTION_ACTIVE]]+HOURS_ROLLUP[[#This Row],[PRODUCTION_PENDING]]</f>
        <v>0.3</v>
      </c>
    </row>
    <row r="136" spans="1:7">
      <c r="A136" s="9">
        <f t="shared" ca="1" si="2"/>
        <v>47014</v>
      </c>
      <c r="B136" s="14">
        <f ca="1">SUMIFS(PROJECT_DATA!Y:Y, PROJECT_DATA!X:X, "&gt;="&amp;STAFFING_ROLLUP!A136, PROJECT_DATA!B:B, "Active")</f>
        <v>0</v>
      </c>
      <c r="C136" s="14">
        <f ca="1">SUMIFS(PROJECT_DATA!Y:Y, PROJECT_DATA!H:H, "&lt;="&amp;STAFFING_ROLLUP!A136, PROJECT_DATA!X:X, "&gt;="&amp;STAFFING_ROLLUP!A136, PROJECT_DATA!B:B, "Pending")</f>
        <v>0.75</v>
      </c>
      <c r="D136" s="14">
        <f ca="1">HOURS_ROLLUP[[#This Row],[ENG_ACTIVE]]+HOURS_ROLLUP[[#This Row],[ENG_PENDING]]</f>
        <v>0.75</v>
      </c>
      <c r="E136" s="14">
        <f ca="1">SUMIFS(PROJECT_DATA!Z:Z, PROJECT_DATA!X:X, "&gt;="&amp;STAFFING_ROLLUP!A136, PROJECT_DATA!B:B, "Active")</f>
        <v>0</v>
      </c>
      <c r="F136" s="14">
        <f ca="1">SUMIFS(PROJECT_DATA!Z:Z, PROJECT_DATA!H:H, "&lt;="&amp;STAFFING_ROLLUP!A136, PROJECT_DATA!X:X, "&gt;="&amp;STAFFING_ROLLUP!A136, PROJECT_DATA!B:B, "Pending")</f>
        <v>0.3</v>
      </c>
      <c r="G136" s="14">
        <f ca="1">HOURS_ROLLUP[[#This Row],[PRODUCTION_ACTIVE]]+HOURS_ROLLUP[[#This Row],[PRODUCTION_PENDING]]</f>
        <v>0.3</v>
      </c>
    </row>
    <row r="137" spans="1:7">
      <c r="A137" s="9">
        <f t="shared" ca="1" si="2"/>
        <v>47021</v>
      </c>
      <c r="B137" s="14">
        <f ca="1">SUMIFS(PROJECT_DATA!Y:Y, PROJECT_DATA!X:X, "&gt;="&amp;STAFFING_ROLLUP!A137, PROJECT_DATA!B:B, "Active")</f>
        <v>0</v>
      </c>
      <c r="C137" s="14">
        <f ca="1">SUMIFS(PROJECT_DATA!Y:Y, PROJECT_DATA!H:H, "&lt;="&amp;STAFFING_ROLLUP!A137, PROJECT_DATA!X:X, "&gt;="&amp;STAFFING_ROLLUP!A137, PROJECT_DATA!B:B, "Pending")</f>
        <v>0.75</v>
      </c>
      <c r="D137" s="14">
        <f ca="1">HOURS_ROLLUP[[#This Row],[ENG_ACTIVE]]+HOURS_ROLLUP[[#This Row],[ENG_PENDING]]</f>
        <v>0.75</v>
      </c>
      <c r="E137" s="14">
        <f ca="1">SUMIFS(PROJECT_DATA!Z:Z, PROJECT_DATA!X:X, "&gt;="&amp;STAFFING_ROLLUP!A137, PROJECT_DATA!B:B, "Active")</f>
        <v>0</v>
      </c>
      <c r="F137" s="14">
        <f ca="1">SUMIFS(PROJECT_DATA!Z:Z, PROJECT_DATA!H:H, "&lt;="&amp;STAFFING_ROLLUP!A137, PROJECT_DATA!X:X, "&gt;="&amp;STAFFING_ROLLUP!A137, PROJECT_DATA!B:B, "Pending")</f>
        <v>0.3</v>
      </c>
      <c r="G137" s="14">
        <f ca="1">HOURS_ROLLUP[[#This Row],[PRODUCTION_ACTIVE]]+HOURS_ROLLUP[[#This Row],[PRODUCTION_PENDING]]</f>
        <v>0.3</v>
      </c>
    </row>
    <row r="138" spans="1:7">
      <c r="A138" s="9">
        <f t="shared" ca="1" si="2"/>
        <v>47028</v>
      </c>
      <c r="B138" s="14">
        <f ca="1">SUMIFS(PROJECT_DATA!Y:Y, PROJECT_DATA!X:X, "&gt;="&amp;STAFFING_ROLLUP!A138, PROJECT_DATA!B:B, "Active")</f>
        <v>0</v>
      </c>
      <c r="C138" s="14">
        <f ca="1">SUMIFS(PROJECT_DATA!Y:Y, PROJECT_DATA!H:H, "&lt;="&amp;STAFFING_ROLLUP!A138, PROJECT_DATA!X:X, "&gt;="&amp;STAFFING_ROLLUP!A138, PROJECT_DATA!B:B, "Pending")</f>
        <v>0</v>
      </c>
      <c r="D138" s="14">
        <f ca="1">HOURS_ROLLUP[[#This Row],[ENG_ACTIVE]]+HOURS_ROLLUP[[#This Row],[ENG_PENDING]]</f>
        <v>0</v>
      </c>
      <c r="E138" s="14">
        <f ca="1">SUMIFS(PROJECT_DATA!Z:Z, PROJECT_DATA!X:X, "&gt;="&amp;STAFFING_ROLLUP!A138, PROJECT_DATA!B:B, "Active")</f>
        <v>0</v>
      </c>
      <c r="F138" s="14">
        <f ca="1">SUMIFS(PROJECT_DATA!Z:Z, PROJECT_DATA!H:H, "&lt;="&amp;STAFFING_ROLLUP!A138, PROJECT_DATA!X:X, "&gt;="&amp;STAFFING_ROLLUP!A138, PROJECT_DATA!B:B, "Pending")</f>
        <v>0</v>
      </c>
      <c r="G138" s="14">
        <f ca="1">HOURS_ROLLUP[[#This Row],[PRODUCTION_ACTIVE]]+HOURS_ROLLUP[[#This Row],[PRODUCTION_PENDING]]</f>
        <v>0</v>
      </c>
    </row>
    <row r="139" spans="1:7">
      <c r="A139" s="9">
        <f t="shared" ca="1" si="2"/>
        <v>47035</v>
      </c>
      <c r="B139" s="14">
        <f ca="1">SUMIFS(PROJECT_DATA!Y:Y, PROJECT_DATA!X:X, "&gt;="&amp;STAFFING_ROLLUP!A139, PROJECT_DATA!B:B, "Active")</f>
        <v>0</v>
      </c>
      <c r="C139" s="14">
        <f ca="1">SUMIFS(PROJECT_DATA!Y:Y, PROJECT_DATA!H:H, "&lt;="&amp;STAFFING_ROLLUP!A139, PROJECT_DATA!X:X, "&gt;="&amp;STAFFING_ROLLUP!A139, PROJECT_DATA!B:B, "Pending")</f>
        <v>0</v>
      </c>
      <c r="D139" s="14">
        <f ca="1">HOURS_ROLLUP[[#This Row],[ENG_ACTIVE]]+HOURS_ROLLUP[[#This Row],[ENG_PENDING]]</f>
        <v>0</v>
      </c>
      <c r="E139" s="14">
        <f ca="1">SUMIFS(PROJECT_DATA!Z:Z, PROJECT_DATA!X:X, "&gt;="&amp;STAFFING_ROLLUP!A139, PROJECT_DATA!B:B, "Active")</f>
        <v>0</v>
      </c>
      <c r="F139" s="14">
        <f ca="1">SUMIFS(PROJECT_DATA!Z:Z, PROJECT_DATA!H:H, "&lt;="&amp;STAFFING_ROLLUP!A139, PROJECT_DATA!X:X, "&gt;="&amp;STAFFING_ROLLUP!A139, PROJECT_DATA!B:B, "Pending")</f>
        <v>0</v>
      </c>
      <c r="G139" s="14">
        <f ca="1">HOURS_ROLLUP[[#This Row],[PRODUCTION_ACTIVE]]+HOURS_ROLLUP[[#This Row],[PRODUCTION_PENDING]]</f>
        <v>0</v>
      </c>
    </row>
    <row r="140" spans="1:7">
      <c r="A140" s="9">
        <f t="shared" ca="1" si="2"/>
        <v>47042</v>
      </c>
      <c r="B140" s="14">
        <f ca="1">SUMIFS(PROJECT_DATA!Y:Y, PROJECT_DATA!X:X, "&gt;="&amp;STAFFING_ROLLUP!A140, PROJECT_DATA!B:B, "Active")</f>
        <v>0</v>
      </c>
      <c r="C140" s="14">
        <f ca="1">SUMIFS(PROJECT_DATA!Y:Y, PROJECT_DATA!H:H, "&lt;="&amp;STAFFING_ROLLUP!A140, PROJECT_DATA!X:X, "&gt;="&amp;STAFFING_ROLLUP!A140, PROJECT_DATA!B:B, "Pending")</f>
        <v>0</v>
      </c>
      <c r="D140" s="14">
        <f ca="1">HOURS_ROLLUP[[#This Row],[ENG_ACTIVE]]+HOURS_ROLLUP[[#This Row],[ENG_PENDING]]</f>
        <v>0</v>
      </c>
      <c r="E140" s="14">
        <f ca="1">SUMIFS(PROJECT_DATA!Z:Z, PROJECT_DATA!X:X, "&gt;="&amp;STAFFING_ROLLUP!A140, PROJECT_DATA!B:B, "Active")</f>
        <v>0</v>
      </c>
      <c r="F140" s="14">
        <f ca="1">SUMIFS(PROJECT_DATA!Z:Z, PROJECT_DATA!H:H, "&lt;="&amp;STAFFING_ROLLUP!A140, PROJECT_DATA!X:X, "&gt;="&amp;STAFFING_ROLLUP!A140, PROJECT_DATA!B:B, "Pending")</f>
        <v>0</v>
      </c>
      <c r="G140" s="14">
        <f ca="1">HOURS_ROLLUP[[#This Row],[PRODUCTION_ACTIVE]]+HOURS_ROLLUP[[#This Row],[PRODUCTION_PENDING]]</f>
        <v>0</v>
      </c>
    </row>
    <row r="141" spans="1:7">
      <c r="A141" s="9">
        <f t="shared" ca="1" si="2"/>
        <v>47049</v>
      </c>
      <c r="B141" s="14">
        <f ca="1">SUMIFS(PROJECT_DATA!Y:Y, PROJECT_DATA!X:X, "&gt;="&amp;STAFFING_ROLLUP!A141, PROJECT_DATA!B:B, "Active")</f>
        <v>0</v>
      </c>
      <c r="C141" s="14">
        <f ca="1">SUMIFS(PROJECT_DATA!Y:Y, PROJECT_DATA!H:H, "&lt;="&amp;STAFFING_ROLLUP!A141, PROJECT_DATA!X:X, "&gt;="&amp;STAFFING_ROLLUP!A141, PROJECT_DATA!B:B, "Pending")</f>
        <v>0</v>
      </c>
      <c r="D141" s="14">
        <f ca="1">HOURS_ROLLUP[[#This Row],[ENG_ACTIVE]]+HOURS_ROLLUP[[#This Row],[ENG_PENDING]]</f>
        <v>0</v>
      </c>
      <c r="E141" s="14">
        <f ca="1">SUMIFS(PROJECT_DATA!Z:Z, PROJECT_DATA!X:X, "&gt;="&amp;STAFFING_ROLLUP!A141, PROJECT_DATA!B:B, "Active")</f>
        <v>0</v>
      </c>
      <c r="F141" s="14">
        <f ca="1">SUMIFS(PROJECT_DATA!Z:Z, PROJECT_DATA!H:H, "&lt;="&amp;STAFFING_ROLLUP!A141, PROJECT_DATA!X:X, "&gt;="&amp;STAFFING_ROLLUP!A141, PROJECT_DATA!B:B, "Pending")</f>
        <v>0</v>
      </c>
      <c r="G141" s="14">
        <f ca="1">HOURS_ROLLUP[[#This Row],[PRODUCTION_ACTIVE]]+HOURS_ROLLUP[[#This Row],[PRODUCTION_PENDING]]</f>
        <v>0</v>
      </c>
    </row>
    <row r="142" spans="1:7">
      <c r="A142" s="9">
        <f t="shared" ca="1" si="2"/>
        <v>47056</v>
      </c>
      <c r="B142" s="14">
        <f ca="1">SUMIFS(PROJECT_DATA!Y:Y, PROJECT_DATA!X:X, "&gt;="&amp;STAFFING_ROLLUP!A142, PROJECT_DATA!B:B, "Active")</f>
        <v>0</v>
      </c>
      <c r="C142" s="14">
        <f ca="1">SUMIFS(PROJECT_DATA!Y:Y, PROJECT_DATA!H:H, "&lt;="&amp;STAFFING_ROLLUP!A142, PROJECT_DATA!X:X, "&gt;="&amp;STAFFING_ROLLUP!A142, PROJECT_DATA!B:B, "Pending")</f>
        <v>0</v>
      </c>
      <c r="D142" s="14">
        <f ca="1">HOURS_ROLLUP[[#This Row],[ENG_ACTIVE]]+HOURS_ROLLUP[[#This Row],[ENG_PENDING]]</f>
        <v>0</v>
      </c>
      <c r="E142" s="14">
        <f ca="1">SUMIFS(PROJECT_DATA!Z:Z, PROJECT_DATA!X:X, "&gt;="&amp;STAFFING_ROLLUP!A142, PROJECT_DATA!B:B, "Active")</f>
        <v>0</v>
      </c>
      <c r="F142" s="14">
        <f ca="1">SUMIFS(PROJECT_DATA!Z:Z, PROJECT_DATA!H:H, "&lt;="&amp;STAFFING_ROLLUP!A142, PROJECT_DATA!X:X, "&gt;="&amp;STAFFING_ROLLUP!A142, PROJECT_DATA!B:B, "Pending")</f>
        <v>0</v>
      </c>
      <c r="G142" s="14">
        <f ca="1">HOURS_ROLLUP[[#This Row],[PRODUCTION_ACTIVE]]+HOURS_ROLLUP[[#This Row],[PRODUCTION_PENDING]]</f>
        <v>0</v>
      </c>
    </row>
    <row r="143" spans="1:7">
      <c r="A143" s="9">
        <f t="shared" ca="1" si="2"/>
        <v>47063</v>
      </c>
      <c r="B143" s="14">
        <f ca="1">SUMIFS(PROJECT_DATA!Y:Y, PROJECT_DATA!X:X, "&gt;="&amp;STAFFING_ROLLUP!A143, PROJECT_DATA!B:B, "Active")</f>
        <v>0</v>
      </c>
      <c r="C143" s="14">
        <f ca="1">SUMIFS(PROJECT_DATA!Y:Y, PROJECT_DATA!H:H, "&lt;="&amp;STAFFING_ROLLUP!A143, PROJECT_DATA!X:X, "&gt;="&amp;STAFFING_ROLLUP!A143, PROJECT_DATA!B:B, "Pending")</f>
        <v>0</v>
      </c>
      <c r="D143" s="14">
        <f ca="1">HOURS_ROLLUP[[#This Row],[ENG_ACTIVE]]+HOURS_ROLLUP[[#This Row],[ENG_PENDING]]</f>
        <v>0</v>
      </c>
      <c r="E143" s="14">
        <f ca="1">SUMIFS(PROJECT_DATA!Z:Z, PROJECT_DATA!X:X, "&gt;="&amp;STAFFING_ROLLUP!A143, PROJECT_DATA!B:B, "Active")</f>
        <v>0</v>
      </c>
      <c r="F143" s="14">
        <f ca="1">SUMIFS(PROJECT_DATA!Z:Z, PROJECT_DATA!H:H, "&lt;="&amp;STAFFING_ROLLUP!A143, PROJECT_DATA!X:X, "&gt;="&amp;STAFFING_ROLLUP!A143, PROJECT_DATA!B:B, "Pending")</f>
        <v>0</v>
      </c>
      <c r="G143" s="14">
        <f ca="1">HOURS_ROLLUP[[#This Row],[PRODUCTION_ACTIVE]]+HOURS_ROLLUP[[#This Row],[PRODUCTION_PENDING]]</f>
        <v>0</v>
      </c>
    </row>
    <row r="144" spans="1:7">
      <c r="A144" s="9">
        <f t="shared" ca="1" si="2"/>
        <v>47070</v>
      </c>
      <c r="B144" s="14">
        <f ca="1">SUMIFS(PROJECT_DATA!Y:Y, PROJECT_DATA!X:X, "&gt;="&amp;STAFFING_ROLLUP!A144, PROJECT_DATA!B:B, "Active")</f>
        <v>0</v>
      </c>
      <c r="C144" s="14">
        <f ca="1">SUMIFS(PROJECT_DATA!Y:Y, PROJECT_DATA!H:H, "&lt;="&amp;STAFFING_ROLLUP!A144, PROJECT_DATA!X:X, "&gt;="&amp;STAFFING_ROLLUP!A144, PROJECT_DATA!B:B, "Pending")</f>
        <v>0</v>
      </c>
      <c r="D144" s="14">
        <f ca="1">HOURS_ROLLUP[[#This Row],[ENG_ACTIVE]]+HOURS_ROLLUP[[#This Row],[ENG_PENDING]]</f>
        <v>0</v>
      </c>
      <c r="E144" s="14">
        <f ca="1">SUMIFS(PROJECT_DATA!Z:Z, PROJECT_DATA!X:X, "&gt;="&amp;STAFFING_ROLLUP!A144, PROJECT_DATA!B:B, "Active")</f>
        <v>0</v>
      </c>
      <c r="F144" s="14">
        <f ca="1">SUMIFS(PROJECT_DATA!Z:Z, PROJECT_DATA!H:H, "&lt;="&amp;STAFFING_ROLLUP!A144, PROJECT_DATA!X:X, "&gt;="&amp;STAFFING_ROLLUP!A144, PROJECT_DATA!B:B, "Pending")</f>
        <v>0</v>
      </c>
      <c r="G144" s="14">
        <f ca="1">HOURS_ROLLUP[[#This Row],[PRODUCTION_ACTIVE]]+HOURS_ROLLUP[[#This Row],[PRODUCTION_PENDING]]</f>
        <v>0</v>
      </c>
    </row>
    <row r="145" spans="1:7">
      <c r="A145" s="9">
        <f t="shared" ca="1" si="2"/>
        <v>47077</v>
      </c>
      <c r="B145" s="14">
        <f ca="1">SUMIFS(PROJECT_DATA!Y:Y, PROJECT_DATA!X:X, "&gt;="&amp;STAFFING_ROLLUP!A145, PROJECT_DATA!B:B, "Active")</f>
        <v>0</v>
      </c>
      <c r="C145" s="14">
        <f ca="1">SUMIFS(PROJECT_DATA!Y:Y, PROJECT_DATA!H:H, "&lt;="&amp;STAFFING_ROLLUP!A145, PROJECT_DATA!X:X, "&gt;="&amp;STAFFING_ROLLUP!A145, PROJECT_DATA!B:B, "Pending")</f>
        <v>0</v>
      </c>
      <c r="D145" s="14">
        <f ca="1">HOURS_ROLLUP[[#This Row],[ENG_ACTIVE]]+HOURS_ROLLUP[[#This Row],[ENG_PENDING]]</f>
        <v>0</v>
      </c>
      <c r="E145" s="14">
        <f ca="1">SUMIFS(PROJECT_DATA!Z:Z, PROJECT_DATA!X:X, "&gt;="&amp;STAFFING_ROLLUP!A145, PROJECT_DATA!B:B, "Active")</f>
        <v>0</v>
      </c>
      <c r="F145" s="14">
        <f ca="1">SUMIFS(PROJECT_DATA!Z:Z, PROJECT_DATA!H:H, "&lt;="&amp;STAFFING_ROLLUP!A145, PROJECT_DATA!X:X, "&gt;="&amp;STAFFING_ROLLUP!A145, PROJECT_DATA!B:B, "Pending")</f>
        <v>0</v>
      </c>
      <c r="G145" s="14">
        <f ca="1">HOURS_ROLLUP[[#This Row],[PRODUCTION_ACTIVE]]+HOURS_ROLLUP[[#This Row],[PRODUCTION_PENDING]]</f>
        <v>0</v>
      </c>
    </row>
    <row r="146" spans="1:7">
      <c r="A146" s="9">
        <f t="shared" ca="1" si="2"/>
        <v>47084</v>
      </c>
      <c r="B146" s="14">
        <f ca="1">SUMIFS(PROJECT_DATA!Y:Y, PROJECT_DATA!X:X, "&gt;="&amp;STAFFING_ROLLUP!A146, PROJECT_DATA!B:B, "Active")</f>
        <v>0</v>
      </c>
      <c r="C146" s="14">
        <f ca="1">SUMIFS(PROJECT_DATA!Y:Y, PROJECT_DATA!H:H, "&lt;="&amp;STAFFING_ROLLUP!A146, PROJECT_DATA!X:X, "&gt;="&amp;STAFFING_ROLLUP!A146, PROJECT_DATA!B:B, "Pending")</f>
        <v>0</v>
      </c>
      <c r="D146" s="14">
        <f ca="1">HOURS_ROLLUP[[#This Row],[ENG_ACTIVE]]+HOURS_ROLLUP[[#This Row],[ENG_PENDING]]</f>
        <v>0</v>
      </c>
      <c r="E146" s="14">
        <f ca="1">SUMIFS(PROJECT_DATA!Z:Z, PROJECT_DATA!X:X, "&gt;="&amp;STAFFING_ROLLUP!A146, PROJECT_DATA!B:B, "Active")</f>
        <v>0</v>
      </c>
      <c r="F146" s="14">
        <f ca="1">SUMIFS(PROJECT_DATA!Z:Z, PROJECT_DATA!H:H, "&lt;="&amp;STAFFING_ROLLUP!A146, PROJECT_DATA!X:X, "&gt;="&amp;STAFFING_ROLLUP!A146, PROJECT_DATA!B:B, "Pending")</f>
        <v>0</v>
      </c>
      <c r="G146" s="14">
        <f ca="1">HOURS_ROLLUP[[#This Row],[PRODUCTION_ACTIVE]]+HOURS_ROLLUP[[#This Row],[PRODUCTION_PENDING]]</f>
        <v>0</v>
      </c>
    </row>
    <row r="147" spans="1:7">
      <c r="A147" s="9">
        <f t="shared" ca="1" si="2"/>
        <v>47091</v>
      </c>
      <c r="B147" s="14">
        <f ca="1">SUMIFS(PROJECT_DATA!Y:Y, PROJECT_DATA!X:X, "&gt;="&amp;STAFFING_ROLLUP!A147, PROJECT_DATA!B:B, "Active")</f>
        <v>0</v>
      </c>
      <c r="C147" s="14">
        <f ca="1">SUMIFS(PROJECT_DATA!Y:Y, PROJECT_DATA!H:H, "&lt;="&amp;STAFFING_ROLLUP!A147, PROJECT_DATA!X:X, "&gt;="&amp;STAFFING_ROLLUP!A147, PROJECT_DATA!B:B, "Pending")</f>
        <v>0</v>
      </c>
      <c r="D147" s="14">
        <f ca="1">HOURS_ROLLUP[[#This Row],[ENG_ACTIVE]]+HOURS_ROLLUP[[#This Row],[ENG_PENDING]]</f>
        <v>0</v>
      </c>
      <c r="E147" s="14">
        <f ca="1">SUMIFS(PROJECT_DATA!Z:Z, PROJECT_DATA!X:X, "&gt;="&amp;STAFFING_ROLLUP!A147, PROJECT_DATA!B:B, "Active")</f>
        <v>0</v>
      </c>
      <c r="F147" s="14">
        <f ca="1">SUMIFS(PROJECT_DATA!Z:Z, PROJECT_DATA!H:H, "&lt;="&amp;STAFFING_ROLLUP!A147, PROJECT_DATA!X:X, "&gt;="&amp;STAFFING_ROLLUP!A147, PROJECT_DATA!B:B, "Pending")</f>
        <v>0</v>
      </c>
      <c r="G147" s="14">
        <f ca="1">HOURS_ROLLUP[[#This Row],[PRODUCTION_ACTIVE]]+HOURS_ROLLUP[[#This Row],[PRODUCTION_PENDING]]</f>
        <v>0</v>
      </c>
    </row>
    <row r="148" spans="1:7">
      <c r="A148" s="9">
        <f t="shared" ca="1" si="2"/>
        <v>47098</v>
      </c>
      <c r="B148" s="14">
        <f ca="1">SUMIFS(PROJECT_DATA!Y:Y, PROJECT_DATA!X:X, "&gt;="&amp;STAFFING_ROLLUP!A148, PROJECT_DATA!B:B, "Active")</f>
        <v>0</v>
      </c>
      <c r="C148" s="14">
        <f ca="1">SUMIFS(PROJECT_DATA!Y:Y, PROJECT_DATA!H:H, "&lt;="&amp;STAFFING_ROLLUP!A148, PROJECT_DATA!X:X, "&gt;="&amp;STAFFING_ROLLUP!A148, PROJECT_DATA!B:B, "Pending")</f>
        <v>0</v>
      </c>
      <c r="D148" s="14">
        <f ca="1">HOURS_ROLLUP[[#This Row],[ENG_ACTIVE]]+HOURS_ROLLUP[[#This Row],[ENG_PENDING]]</f>
        <v>0</v>
      </c>
      <c r="E148" s="14">
        <f ca="1">SUMIFS(PROJECT_DATA!Z:Z, PROJECT_DATA!X:X, "&gt;="&amp;STAFFING_ROLLUP!A148, PROJECT_DATA!B:B, "Active")</f>
        <v>0</v>
      </c>
      <c r="F148" s="14">
        <f ca="1">SUMIFS(PROJECT_DATA!Z:Z, PROJECT_DATA!H:H, "&lt;="&amp;STAFFING_ROLLUP!A148, PROJECT_DATA!X:X, "&gt;="&amp;STAFFING_ROLLUP!A148, PROJECT_DATA!B:B, "Pending")</f>
        <v>0</v>
      </c>
      <c r="G148" s="14">
        <f ca="1">HOURS_ROLLUP[[#This Row],[PRODUCTION_ACTIVE]]+HOURS_ROLLUP[[#This Row],[PRODUCTION_PENDING]]</f>
        <v>0</v>
      </c>
    </row>
    <row r="149" spans="1:7">
      <c r="A149" s="9">
        <f t="shared" ca="1" si="2"/>
        <v>47105</v>
      </c>
      <c r="B149" s="14">
        <f ca="1">SUMIFS(PROJECT_DATA!Y:Y, PROJECT_DATA!X:X, "&gt;="&amp;STAFFING_ROLLUP!A149, PROJECT_DATA!B:B, "Active")</f>
        <v>0</v>
      </c>
      <c r="C149" s="14">
        <f ca="1">SUMIFS(PROJECT_DATA!Y:Y, PROJECT_DATA!H:H, "&lt;="&amp;STAFFING_ROLLUP!A149, PROJECT_DATA!X:X, "&gt;="&amp;STAFFING_ROLLUP!A149, PROJECT_DATA!B:B, "Pending")</f>
        <v>0</v>
      </c>
      <c r="D149" s="14">
        <f ca="1">HOURS_ROLLUP[[#This Row],[ENG_ACTIVE]]+HOURS_ROLLUP[[#This Row],[ENG_PENDING]]</f>
        <v>0</v>
      </c>
      <c r="E149" s="14">
        <f ca="1">SUMIFS(PROJECT_DATA!Z:Z, PROJECT_DATA!X:X, "&gt;="&amp;STAFFING_ROLLUP!A149, PROJECT_DATA!B:B, "Active")</f>
        <v>0</v>
      </c>
      <c r="F149" s="14">
        <f ca="1">SUMIFS(PROJECT_DATA!Z:Z, PROJECT_DATA!H:H, "&lt;="&amp;STAFFING_ROLLUP!A149, PROJECT_DATA!X:X, "&gt;="&amp;STAFFING_ROLLUP!A149, PROJECT_DATA!B:B, "Pending")</f>
        <v>0</v>
      </c>
      <c r="G149" s="14">
        <f ca="1">HOURS_ROLLUP[[#This Row],[PRODUCTION_ACTIVE]]+HOURS_ROLLUP[[#This Row],[PRODUCTION_PENDING]]</f>
        <v>0</v>
      </c>
    </row>
    <row r="150" spans="1:7">
      <c r="A150" s="9">
        <f t="shared" ca="1" si="2"/>
        <v>47112</v>
      </c>
      <c r="B150" s="14">
        <f ca="1">SUMIFS(PROJECT_DATA!Y:Y, PROJECT_DATA!X:X, "&gt;="&amp;STAFFING_ROLLUP!A150, PROJECT_DATA!B:B, "Active")</f>
        <v>0</v>
      </c>
      <c r="C150" s="14">
        <f ca="1">SUMIFS(PROJECT_DATA!Y:Y, PROJECT_DATA!H:H, "&lt;="&amp;STAFFING_ROLLUP!A150, PROJECT_DATA!X:X, "&gt;="&amp;STAFFING_ROLLUP!A150, PROJECT_DATA!B:B, "Pending")</f>
        <v>0</v>
      </c>
      <c r="D150" s="14">
        <f ca="1">HOURS_ROLLUP[[#This Row],[ENG_ACTIVE]]+HOURS_ROLLUP[[#This Row],[ENG_PENDING]]</f>
        <v>0</v>
      </c>
      <c r="E150" s="14">
        <f ca="1">SUMIFS(PROJECT_DATA!Z:Z, PROJECT_DATA!X:X, "&gt;="&amp;STAFFING_ROLLUP!A150, PROJECT_DATA!B:B, "Active")</f>
        <v>0</v>
      </c>
      <c r="F150" s="14">
        <f ca="1">SUMIFS(PROJECT_DATA!Z:Z, PROJECT_DATA!H:H, "&lt;="&amp;STAFFING_ROLLUP!A150, PROJECT_DATA!X:X, "&gt;="&amp;STAFFING_ROLLUP!A150, PROJECT_DATA!B:B, "Pending")</f>
        <v>0</v>
      </c>
      <c r="G150" s="14">
        <f ca="1">HOURS_ROLLUP[[#This Row],[PRODUCTION_ACTIVE]]+HOURS_ROLLUP[[#This Row],[PRODUCTION_PENDING]]</f>
        <v>0</v>
      </c>
    </row>
    <row r="151" spans="1:7">
      <c r="A151" s="9">
        <f t="shared" ca="1" si="2"/>
        <v>47119</v>
      </c>
      <c r="B151" s="14">
        <f ca="1">SUMIFS(PROJECT_DATA!Y:Y, PROJECT_DATA!X:X, "&gt;="&amp;STAFFING_ROLLUP!A151, PROJECT_DATA!B:B, "Active")</f>
        <v>0</v>
      </c>
      <c r="C151" s="14">
        <f ca="1">SUMIFS(PROJECT_DATA!Y:Y, PROJECT_DATA!H:H, "&lt;="&amp;STAFFING_ROLLUP!A151, PROJECT_DATA!X:X, "&gt;="&amp;STAFFING_ROLLUP!A151, PROJECT_DATA!B:B, "Pending")</f>
        <v>0</v>
      </c>
      <c r="D151" s="14">
        <f ca="1">HOURS_ROLLUP[[#This Row],[ENG_ACTIVE]]+HOURS_ROLLUP[[#This Row],[ENG_PENDING]]</f>
        <v>0</v>
      </c>
      <c r="E151" s="14">
        <f ca="1">SUMIFS(PROJECT_DATA!Z:Z, PROJECT_DATA!X:X, "&gt;="&amp;STAFFING_ROLLUP!A151, PROJECT_DATA!B:B, "Active")</f>
        <v>0</v>
      </c>
      <c r="F151" s="14">
        <f ca="1">SUMIFS(PROJECT_DATA!Z:Z, PROJECT_DATA!H:H, "&lt;="&amp;STAFFING_ROLLUP!A151, PROJECT_DATA!X:X, "&gt;="&amp;STAFFING_ROLLUP!A151, PROJECT_DATA!B:B, "Pending")</f>
        <v>0</v>
      </c>
      <c r="G151" s="14">
        <f ca="1">HOURS_ROLLUP[[#This Row],[PRODUCTION_ACTIVE]]+HOURS_ROLLUP[[#This Row],[PRODUCTION_PENDING]]</f>
        <v>0</v>
      </c>
    </row>
    <row r="152" spans="1:7">
      <c r="A152" s="9">
        <f t="shared" ca="1" si="2"/>
        <v>47126</v>
      </c>
      <c r="B152" s="14">
        <f ca="1">SUMIFS(PROJECT_DATA!Y:Y, PROJECT_DATA!X:X, "&gt;="&amp;STAFFING_ROLLUP!A152, PROJECT_DATA!B:B, "Active")</f>
        <v>0</v>
      </c>
      <c r="C152" s="14">
        <f ca="1">SUMIFS(PROJECT_DATA!Y:Y, PROJECT_DATA!H:H, "&lt;="&amp;STAFFING_ROLLUP!A152, PROJECT_DATA!X:X, "&gt;="&amp;STAFFING_ROLLUP!A152, PROJECT_DATA!B:B, "Pending")</f>
        <v>0</v>
      </c>
      <c r="D152" s="14">
        <f ca="1">HOURS_ROLLUP[[#This Row],[ENG_ACTIVE]]+HOURS_ROLLUP[[#This Row],[ENG_PENDING]]</f>
        <v>0</v>
      </c>
      <c r="E152" s="14">
        <f ca="1">SUMIFS(PROJECT_DATA!Z:Z, PROJECT_DATA!X:X, "&gt;="&amp;STAFFING_ROLLUP!A152, PROJECT_DATA!B:B, "Active")</f>
        <v>0</v>
      </c>
      <c r="F152" s="14">
        <f ca="1">SUMIFS(PROJECT_DATA!Z:Z, PROJECT_DATA!H:H, "&lt;="&amp;STAFFING_ROLLUP!A152, PROJECT_DATA!X:X, "&gt;="&amp;STAFFING_ROLLUP!A152, PROJECT_DATA!B:B, "Pending")</f>
        <v>0</v>
      </c>
      <c r="G152" s="14">
        <f ca="1">HOURS_ROLLUP[[#This Row],[PRODUCTION_ACTIVE]]+HOURS_ROLLUP[[#This Row],[PRODUCTION_PENDING]]</f>
        <v>0</v>
      </c>
    </row>
    <row r="153" spans="1:7">
      <c r="A153" s="9">
        <f t="shared" ca="1" si="2"/>
        <v>47133</v>
      </c>
      <c r="B153" s="14">
        <f ca="1">SUMIFS(PROJECT_DATA!Y:Y, PROJECT_DATA!X:X, "&gt;="&amp;STAFFING_ROLLUP!A153, PROJECT_DATA!B:B, "Active")</f>
        <v>0</v>
      </c>
      <c r="C153" s="14">
        <f ca="1">SUMIFS(PROJECT_DATA!Y:Y, PROJECT_DATA!H:H, "&lt;="&amp;STAFFING_ROLLUP!A153, PROJECT_DATA!X:X, "&gt;="&amp;STAFFING_ROLLUP!A153, PROJECT_DATA!B:B, "Pending")</f>
        <v>0</v>
      </c>
      <c r="D153" s="14">
        <f ca="1">HOURS_ROLLUP[[#This Row],[ENG_ACTIVE]]+HOURS_ROLLUP[[#This Row],[ENG_PENDING]]</f>
        <v>0</v>
      </c>
      <c r="E153" s="14">
        <f ca="1">SUMIFS(PROJECT_DATA!Z:Z, PROJECT_DATA!X:X, "&gt;="&amp;STAFFING_ROLLUP!A153, PROJECT_DATA!B:B, "Active")</f>
        <v>0</v>
      </c>
      <c r="F153" s="14">
        <f ca="1">SUMIFS(PROJECT_DATA!Z:Z, PROJECT_DATA!H:H, "&lt;="&amp;STAFFING_ROLLUP!A153, PROJECT_DATA!X:X, "&gt;="&amp;STAFFING_ROLLUP!A153, PROJECT_DATA!B:B, "Pending")</f>
        <v>0</v>
      </c>
      <c r="G153" s="14">
        <f ca="1">HOURS_ROLLUP[[#This Row],[PRODUCTION_ACTIVE]]+HOURS_ROLLUP[[#This Row],[PRODUCTION_PENDING]]</f>
        <v>0</v>
      </c>
    </row>
    <row r="154" spans="1:7">
      <c r="A154" s="9">
        <f t="shared" ca="1" si="2"/>
        <v>47140</v>
      </c>
      <c r="B154" s="14">
        <f ca="1">SUMIFS(PROJECT_DATA!Y:Y, PROJECT_DATA!X:X, "&gt;="&amp;STAFFING_ROLLUP!A154, PROJECT_DATA!B:B, "Active")</f>
        <v>0</v>
      </c>
      <c r="C154" s="14">
        <f ca="1">SUMIFS(PROJECT_DATA!Y:Y, PROJECT_DATA!H:H, "&lt;="&amp;STAFFING_ROLLUP!A154, PROJECT_DATA!X:X, "&gt;="&amp;STAFFING_ROLLUP!A154, PROJECT_DATA!B:B, "Pending")</f>
        <v>0</v>
      </c>
      <c r="D154" s="14">
        <f ca="1">HOURS_ROLLUP[[#This Row],[ENG_ACTIVE]]+HOURS_ROLLUP[[#This Row],[ENG_PENDING]]</f>
        <v>0</v>
      </c>
      <c r="E154" s="14">
        <f ca="1">SUMIFS(PROJECT_DATA!Z:Z, PROJECT_DATA!X:X, "&gt;="&amp;STAFFING_ROLLUP!A154, PROJECT_DATA!B:B, "Active")</f>
        <v>0</v>
      </c>
      <c r="F154" s="14">
        <f ca="1">SUMIFS(PROJECT_DATA!Z:Z, PROJECT_DATA!H:H, "&lt;="&amp;STAFFING_ROLLUP!A154, PROJECT_DATA!X:X, "&gt;="&amp;STAFFING_ROLLUP!A154, PROJECT_DATA!B:B, "Pending")</f>
        <v>0</v>
      </c>
      <c r="G154" s="14">
        <f ca="1">HOURS_ROLLUP[[#This Row],[PRODUCTION_ACTIVE]]+HOURS_ROLLUP[[#This Row],[PRODUCTION_PENDING]]</f>
        <v>0</v>
      </c>
    </row>
    <row r="155" spans="1:7">
      <c r="A155" s="9">
        <f t="shared" ca="1" si="2"/>
        <v>47147</v>
      </c>
      <c r="B155" s="14">
        <f ca="1">SUMIFS(PROJECT_DATA!Y:Y, PROJECT_DATA!X:X, "&gt;="&amp;STAFFING_ROLLUP!A155, PROJECT_DATA!B:B, "Active")</f>
        <v>0</v>
      </c>
      <c r="C155" s="14">
        <f ca="1">SUMIFS(PROJECT_DATA!Y:Y, PROJECT_DATA!H:H, "&lt;="&amp;STAFFING_ROLLUP!A155, PROJECT_DATA!X:X, "&gt;="&amp;STAFFING_ROLLUP!A155, PROJECT_DATA!B:B, "Pending")</f>
        <v>0</v>
      </c>
      <c r="D155" s="14">
        <f ca="1">HOURS_ROLLUP[[#This Row],[ENG_ACTIVE]]+HOURS_ROLLUP[[#This Row],[ENG_PENDING]]</f>
        <v>0</v>
      </c>
      <c r="E155" s="14">
        <f ca="1">SUMIFS(PROJECT_DATA!Z:Z, PROJECT_DATA!X:X, "&gt;="&amp;STAFFING_ROLLUP!A155, PROJECT_DATA!B:B, "Active")</f>
        <v>0</v>
      </c>
      <c r="F155" s="14">
        <f ca="1">SUMIFS(PROJECT_DATA!Z:Z, PROJECT_DATA!H:H, "&lt;="&amp;STAFFING_ROLLUP!A155, PROJECT_DATA!X:X, "&gt;="&amp;STAFFING_ROLLUP!A155, PROJECT_DATA!B:B, "Pending")</f>
        <v>0</v>
      </c>
      <c r="G155" s="14">
        <f ca="1">HOURS_ROLLUP[[#This Row],[PRODUCTION_ACTIVE]]+HOURS_ROLLUP[[#This Row],[PRODUCTION_PENDING]]</f>
        <v>0</v>
      </c>
    </row>
    <row r="156" spans="1:7">
      <c r="A156" s="9">
        <f t="shared" ca="1" si="2"/>
        <v>47154</v>
      </c>
      <c r="B156" s="14">
        <f ca="1">SUMIFS(PROJECT_DATA!Y:Y, PROJECT_DATA!X:X, "&gt;="&amp;STAFFING_ROLLUP!A156, PROJECT_DATA!B:B, "Active")</f>
        <v>0</v>
      </c>
      <c r="C156" s="14">
        <f ca="1">SUMIFS(PROJECT_DATA!Y:Y, PROJECT_DATA!H:H, "&lt;="&amp;STAFFING_ROLLUP!A156, PROJECT_DATA!X:X, "&gt;="&amp;STAFFING_ROLLUP!A156, PROJECT_DATA!B:B, "Pending")</f>
        <v>0</v>
      </c>
      <c r="D156" s="14">
        <f ca="1">HOURS_ROLLUP[[#This Row],[ENG_ACTIVE]]+HOURS_ROLLUP[[#This Row],[ENG_PENDING]]</f>
        <v>0</v>
      </c>
      <c r="E156" s="14">
        <f ca="1">SUMIFS(PROJECT_DATA!Z:Z, PROJECT_DATA!X:X, "&gt;="&amp;STAFFING_ROLLUP!A156, PROJECT_DATA!B:B, "Active")</f>
        <v>0</v>
      </c>
      <c r="F156" s="14">
        <f ca="1">SUMIFS(PROJECT_DATA!Z:Z, PROJECT_DATA!H:H, "&lt;="&amp;STAFFING_ROLLUP!A156, PROJECT_DATA!X:X, "&gt;="&amp;STAFFING_ROLLUP!A156, PROJECT_DATA!B:B, "Pending")</f>
        <v>0</v>
      </c>
      <c r="G156" s="14">
        <f ca="1">HOURS_ROLLUP[[#This Row],[PRODUCTION_ACTIVE]]+HOURS_ROLLUP[[#This Row],[PRODUCTION_PENDING]]</f>
        <v>0</v>
      </c>
    </row>
    <row r="157" spans="1:7">
      <c r="A157" s="9">
        <f t="shared" ca="1" si="2"/>
        <v>47161</v>
      </c>
      <c r="B157" s="14">
        <f ca="1">SUMIFS(PROJECT_DATA!Y:Y, PROJECT_DATA!X:X, "&gt;="&amp;STAFFING_ROLLUP!A157, PROJECT_DATA!B:B, "Active")</f>
        <v>0</v>
      </c>
      <c r="C157" s="14">
        <f ca="1">SUMIFS(PROJECT_DATA!Y:Y, PROJECT_DATA!H:H, "&lt;="&amp;STAFFING_ROLLUP!A157, PROJECT_DATA!X:X, "&gt;="&amp;STAFFING_ROLLUP!A157, PROJECT_DATA!B:B, "Pending")</f>
        <v>0</v>
      </c>
      <c r="D157" s="14">
        <f ca="1">HOURS_ROLLUP[[#This Row],[ENG_ACTIVE]]+HOURS_ROLLUP[[#This Row],[ENG_PENDING]]</f>
        <v>0</v>
      </c>
      <c r="E157" s="14">
        <f ca="1">SUMIFS(PROJECT_DATA!Z:Z, PROJECT_DATA!X:X, "&gt;="&amp;STAFFING_ROLLUP!A157, PROJECT_DATA!B:B, "Active")</f>
        <v>0</v>
      </c>
      <c r="F157" s="14">
        <f ca="1">SUMIFS(PROJECT_DATA!Z:Z, PROJECT_DATA!H:H, "&lt;="&amp;STAFFING_ROLLUP!A157, PROJECT_DATA!X:X, "&gt;="&amp;STAFFING_ROLLUP!A157, PROJECT_DATA!B:B, "Pending")</f>
        <v>0</v>
      </c>
      <c r="G157" s="14">
        <f ca="1">HOURS_ROLLUP[[#This Row],[PRODUCTION_ACTIVE]]+HOURS_ROLLUP[[#This Row],[PRODUCTION_PENDING]]</f>
        <v>0</v>
      </c>
    </row>
    <row r="158" spans="1:7">
      <c r="A158" s="9">
        <f t="shared" ca="1" si="2"/>
        <v>47168</v>
      </c>
      <c r="B158" s="14">
        <f ca="1">SUMIFS(PROJECT_DATA!Y:Y, PROJECT_DATA!X:X, "&gt;="&amp;STAFFING_ROLLUP!A158, PROJECT_DATA!B:B, "Active")</f>
        <v>0</v>
      </c>
      <c r="C158" s="14">
        <f ca="1">SUMIFS(PROJECT_DATA!Y:Y, PROJECT_DATA!H:H, "&lt;="&amp;STAFFING_ROLLUP!A158, PROJECT_DATA!X:X, "&gt;="&amp;STAFFING_ROLLUP!A158, PROJECT_DATA!B:B, "Pending")</f>
        <v>0</v>
      </c>
      <c r="D158" s="14">
        <f ca="1">HOURS_ROLLUP[[#This Row],[ENG_ACTIVE]]+HOURS_ROLLUP[[#This Row],[ENG_PENDING]]</f>
        <v>0</v>
      </c>
      <c r="E158" s="14">
        <f ca="1">SUMIFS(PROJECT_DATA!Z:Z, PROJECT_DATA!X:X, "&gt;="&amp;STAFFING_ROLLUP!A158, PROJECT_DATA!B:B, "Active")</f>
        <v>0</v>
      </c>
      <c r="F158" s="14">
        <f ca="1">SUMIFS(PROJECT_DATA!Z:Z, PROJECT_DATA!H:H, "&lt;="&amp;STAFFING_ROLLUP!A158, PROJECT_DATA!X:X, "&gt;="&amp;STAFFING_ROLLUP!A158, PROJECT_DATA!B:B, "Pending")</f>
        <v>0</v>
      </c>
      <c r="G158" s="14">
        <f ca="1">HOURS_ROLLUP[[#This Row],[PRODUCTION_ACTIVE]]+HOURS_ROLLUP[[#This Row],[PRODUCTION_PENDING]]</f>
        <v>0</v>
      </c>
    </row>
    <row r="159" spans="1:7">
      <c r="A159" s="9">
        <f t="shared" ca="1" si="2"/>
        <v>47175</v>
      </c>
      <c r="B159" s="14">
        <f ca="1">SUMIFS(PROJECT_DATA!Y:Y, PROJECT_DATA!X:X, "&gt;="&amp;STAFFING_ROLLUP!A159, PROJECT_DATA!B:B, "Active")</f>
        <v>0</v>
      </c>
      <c r="C159" s="14">
        <f ca="1">SUMIFS(PROJECT_DATA!Y:Y, PROJECT_DATA!H:H, "&lt;="&amp;STAFFING_ROLLUP!A159, PROJECT_DATA!X:X, "&gt;="&amp;STAFFING_ROLLUP!A159, PROJECT_DATA!B:B, "Pending")</f>
        <v>0</v>
      </c>
      <c r="D159" s="14">
        <f ca="1">HOURS_ROLLUP[[#This Row],[ENG_ACTIVE]]+HOURS_ROLLUP[[#This Row],[ENG_PENDING]]</f>
        <v>0</v>
      </c>
      <c r="E159" s="14">
        <f ca="1">SUMIFS(PROJECT_DATA!Z:Z, PROJECT_DATA!X:X, "&gt;="&amp;STAFFING_ROLLUP!A159, PROJECT_DATA!B:B, "Active")</f>
        <v>0</v>
      </c>
      <c r="F159" s="14">
        <f ca="1">SUMIFS(PROJECT_DATA!Z:Z, PROJECT_DATA!H:H, "&lt;="&amp;STAFFING_ROLLUP!A159, PROJECT_DATA!X:X, "&gt;="&amp;STAFFING_ROLLUP!A159, PROJECT_DATA!B:B, "Pending")</f>
        <v>0</v>
      </c>
      <c r="G159" s="14">
        <f ca="1">HOURS_ROLLUP[[#This Row],[PRODUCTION_ACTIVE]]+HOURS_ROLLUP[[#This Row],[PRODUCTION_PENDING]]</f>
        <v>0</v>
      </c>
    </row>
    <row r="160" spans="1:7">
      <c r="A160" s="9">
        <f t="shared" ca="1" si="2"/>
        <v>47182</v>
      </c>
      <c r="B160" s="14">
        <f ca="1">SUMIFS(PROJECT_DATA!Y:Y, PROJECT_DATA!X:X, "&gt;="&amp;STAFFING_ROLLUP!A160, PROJECT_DATA!B:B, "Active")</f>
        <v>0</v>
      </c>
      <c r="C160" s="14">
        <f ca="1">SUMIFS(PROJECT_DATA!Y:Y, PROJECT_DATA!H:H, "&lt;="&amp;STAFFING_ROLLUP!A160, PROJECT_DATA!X:X, "&gt;="&amp;STAFFING_ROLLUP!A160, PROJECT_DATA!B:B, "Pending")</f>
        <v>0</v>
      </c>
      <c r="D160" s="14">
        <f ca="1">HOURS_ROLLUP[[#This Row],[ENG_ACTIVE]]+HOURS_ROLLUP[[#This Row],[ENG_PENDING]]</f>
        <v>0</v>
      </c>
      <c r="E160" s="14">
        <f ca="1">SUMIFS(PROJECT_DATA!Z:Z, PROJECT_DATA!X:X, "&gt;="&amp;STAFFING_ROLLUP!A160, PROJECT_DATA!B:B, "Active")</f>
        <v>0</v>
      </c>
      <c r="F160" s="14">
        <f ca="1">SUMIFS(PROJECT_DATA!Z:Z, PROJECT_DATA!H:H, "&lt;="&amp;STAFFING_ROLLUP!A160, PROJECT_DATA!X:X, "&gt;="&amp;STAFFING_ROLLUP!A160, PROJECT_DATA!B:B, "Pending")</f>
        <v>0</v>
      </c>
      <c r="G160" s="14">
        <f ca="1">HOURS_ROLLUP[[#This Row],[PRODUCTION_ACTIVE]]+HOURS_ROLLUP[[#This Row],[PRODUCTION_PENDING]]</f>
        <v>0</v>
      </c>
    </row>
    <row r="161" spans="1:7">
      <c r="A161" s="9">
        <f t="shared" ca="1" si="2"/>
        <v>47189</v>
      </c>
      <c r="B161" s="14">
        <f ca="1">SUMIFS(PROJECT_DATA!Y:Y, PROJECT_DATA!X:X, "&gt;="&amp;STAFFING_ROLLUP!A161, PROJECT_DATA!B:B, "Active")</f>
        <v>0</v>
      </c>
      <c r="C161" s="14">
        <f ca="1">SUMIFS(PROJECT_DATA!Y:Y, PROJECT_DATA!H:H, "&lt;="&amp;STAFFING_ROLLUP!A161, PROJECT_DATA!X:X, "&gt;="&amp;STAFFING_ROLLUP!A161, PROJECT_DATA!B:B, "Pending")</f>
        <v>0</v>
      </c>
      <c r="D161" s="14">
        <f ca="1">HOURS_ROLLUP[[#This Row],[ENG_ACTIVE]]+HOURS_ROLLUP[[#This Row],[ENG_PENDING]]</f>
        <v>0</v>
      </c>
      <c r="E161" s="14">
        <f ca="1">SUMIFS(PROJECT_DATA!Z:Z, PROJECT_DATA!X:X, "&gt;="&amp;STAFFING_ROLLUP!A161, PROJECT_DATA!B:B, "Active")</f>
        <v>0</v>
      </c>
      <c r="F161" s="14">
        <f ca="1">SUMIFS(PROJECT_DATA!Z:Z, PROJECT_DATA!H:H, "&lt;="&amp;STAFFING_ROLLUP!A161, PROJECT_DATA!X:X, "&gt;="&amp;STAFFING_ROLLUP!A161, PROJECT_DATA!B:B, "Pending")</f>
        <v>0</v>
      </c>
      <c r="G161" s="14">
        <f ca="1">HOURS_ROLLUP[[#This Row],[PRODUCTION_ACTIVE]]+HOURS_ROLLUP[[#This Row],[PRODUCTION_PENDING]]</f>
        <v>0</v>
      </c>
    </row>
    <row r="162" spans="1:7">
      <c r="A162" s="9">
        <f t="shared" ca="1" si="2"/>
        <v>47196</v>
      </c>
      <c r="B162" s="14">
        <f ca="1">SUMIFS(PROJECT_DATA!Y:Y, PROJECT_DATA!X:X, "&gt;="&amp;STAFFING_ROLLUP!A162, PROJECT_DATA!B:B, "Active")</f>
        <v>0</v>
      </c>
      <c r="C162" s="14">
        <f ca="1">SUMIFS(PROJECT_DATA!Y:Y, PROJECT_DATA!H:H, "&lt;="&amp;STAFFING_ROLLUP!A162, PROJECT_DATA!X:X, "&gt;="&amp;STAFFING_ROLLUP!A162, PROJECT_DATA!B:B, "Pending")</f>
        <v>0</v>
      </c>
      <c r="D162" s="14">
        <f ca="1">HOURS_ROLLUP[[#This Row],[ENG_ACTIVE]]+HOURS_ROLLUP[[#This Row],[ENG_PENDING]]</f>
        <v>0</v>
      </c>
      <c r="E162" s="14">
        <f ca="1">SUMIFS(PROJECT_DATA!Z:Z, PROJECT_DATA!X:X, "&gt;="&amp;STAFFING_ROLLUP!A162, PROJECT_DATA!B:B, "Active")</f>
        <v>0</v>
      </c>
      <c r="F162" s="14">
        <f ca="1">SUMIFS(PROJECT_DATA!Z:Z, PROJECT_DATA!H:H, "&lt;="&amp;STAFFING_ROLLUP!A162, PROJECT_DATA!X:X, "&gt;="&amp;STAFFING_ROLLUP!A162, PROJECT_DATA!B:B, "Pending")</f>
        <v>0</v>
      </c>
      <c r="G162" s="14">
        <f ca="1">HOURS_ROLLUP[[#This Row],[PRODUCTION_ACTIVE]]+HOURS_ROLLUP[[#This Row],[PRODUCTION_PENDING]]</f>
        <v>0</v>
      </c>
    </row>
    <row r="163" spans="1:7">
      <c r="A163" s="9">
        <f t="shared" ca="1" si="2"/>
        <v>47203</v>
      </c>
      <c r="B163" s="14">
        <f ca="1">SUMIFS(PROJECT_DATA!Y:Y, PROJECT_DATA!X:X, "&gt;="&amp;STAFFING_ROLLUP!A163, PROJECT_DATA!B:B, "Active")</f>
        <v>0</v>
      </c>
      <c r="C163" s="14">
        <f ca="1">SUMIFS(PROJECT_DATA!Y:Y, PROJECT_DATA!H:H, "&lt;="&amp;STAFFING_ROLLUP!A163, PROJECT_DATA!X:X, "&gt;="&amp;STAFFING_ROLLUP!A163, PROJECT_DATA!B:B, "Pending")</f>
        <v>0</v>
      </c>
      <c r="D163" s="14">
        <f ca="1">HOURS_ROLLUP[[#This Row],[ENG_ACTIVE]]+HOURS_ROLLUP[[#This Row],[ENG_PENDING]]</f>
        <v>0</v>
      </c>
      <c r="E163" s="14">
        <f ca="1">SUMIFS(PROJECT_DATA!Z:Z, PROJECT_DATA!X:X, "&gt;="&amp;STAFFING_ROLLUP!A163, PROJECT_DATA!B:B, "Active")</f>
        <v>0</v>
      </c>
      <c r="F163" s="14">
        <f ca="1">SUMIFS(PROJECT_DATA!Z:Z, PROJECT_DATA!H:H, "&lt;="&amp;STAFFING_ROLLUP!A163, PROJECT_DATA!X:X, "&gt;="&amp;STAFFING_ROLLUP!A163, PROJECT_DATA!B:B, "Pending")</f>
        <v>0</v>
      </c>
      <c r="G163" s="14">
        <f ca="1">HOURS_ROLLUP[[#This Row],[PRODUCTION_ACTIVE]]+HOURS_ROLLUP[[#This Row],[PRODUCTION_PENDING]]</f>
        <v>0</v>
      </c>
    </row>
    <row r="164" spans="1:7">
      <c r="A164" s="9">
        <f t="shared" ca="1" si="2"/>
        <v>47210</v>
      </c>
      <c r="B164" s="14">
        <f ca="1">SUMIFS(PROJECT_DATA!Y:Y, PROJECT_DATA!X:X, "&gt;="&amp;STAFFING_ROLLUP!A164, PROJECT_DATA!B:B, "Active")</f>
        <v>0</v>
      </c>
      <c r="C164" s="14">
        <f ca="1">SUMIFS(PROJECT_DATA!Y:Y, PROJECT_DATA!H:H, "&lt;="&amp;STAFFING_ROLLUP!A164, PROJECT_DATA!X:X, "&gt;="&amp;STAFFING_ROLLUP!A164, PROJECT_DATA!B:B, "Pending")</f>
        <v>0</v>
      </c>
      <c r="D164" s="14">
        <f ca="1">HOURS_ROLLUP[[#This Row],[ENG_ACTIVE]]+HOURS_ROLLUP[[#This Row],[ENG_PENDING]]</f>
        <v>0</v>
      </c>
      <c r="E164" s="14">
        <f ca="1">SUMIFS(PROJECT_DATA!Z:Z, PROJECT_DATA!X:X, "&gt;="&amp;STAFFING_ROLLUP!A164, PROJECT_DATA!B:B, "Active")</f>
        <v>0</v>
      </c>
      <c r="F164" s="14">
        <f ca="1">SUMIFS(PROJECT_DATA!Z:Z, PROJECT_DATA!H:H, "&lt;="&amp;STAFFING_ROLLUP!A164, PROJECT_DATA!X:X, "&gt;="&amp;STAFFING_ROLLUP!A164, PROJECT_DATA!B:B, "Pending")</f>
        <v>0</v>
      </c>
      <c r="G164" s="14">
        <f ca="1">HOURS_ROLLUP[[#This Row],[PRODUCTION_ACTIVE]]+HOURS_ROLLUP[[#This Row],[PRODUCTION_PENDING]]</f>
        <v>0</v>
      </c>
    </row>
    <row r="165" spans="1:7">
      <c r="A165" s="9">
        <f t="shared" ca="1" si="2"/>
        <v>47217</v>
      </c>
      <c r="B165" s="14">
        <f ca="1">SUMIFS(PROJECT_DATA!Y:Y, PROJECT_DATA!X:X, "&gt;="&amp;STAFFING_ROLLUP!A165, PROJECT_DATA!B:B, "Active")</f>
        <v>0</v>
      </c>
      <c r="C165" s="14">
        <f ca="1">SUMIFS(PROJECT_DATA!Y:Y, PROJECT_DATA!H:H, "&lt;="&amp;STAFFING_ROLLUP!A165, PROJECT_DATA!X:X, "&gt;="&amp;STAFFING_ROLLUP!A165, PROJECT_DATA!B:B, "Pending")</f>
        <v>0</v>
      </c>
      <c r="D165" s="14">
        <f ca="1">HOURS_ROLLUP[[#This Row],[ENG_ACTIVE]]+HOURS_ROLLUP[[#This Row],[ENG_PENDING]]</f>
        <v>0</v>
      </c>
      <c r="E165" s="14">
        <f ca="1">SUMIFS(PROJECT_DATA!Z:Z, PROJECT_DATA!X:X, "&gt;="&amp;STAFFING_ROLLUP!A165, PROJECT_DATA!B:B, "Active")</f>
        <v>0</v>
      </c>
      <c r="F165" s="14">
        <f ca="1">SUMIFS(PROJECT_DATA!Z:Z, PROJECT_DATA!H:H, "&lt;="&amp;STAFFING_ROLLUP!A165, PROJECT_DATA!X:X, "&gt;="&amp;STAFFING_ROLLUP!A165, PROJECT_DATA!B:B, "Pending")</f>
        <v>0</v>
      </c>
      <c r="G165" s="14">
        <f ca="1">HOURS_ROLLUP[[#This Row],[PRODUCTION_ACTIVE]]+HOURS_ROLLUP[[#This Row],[PRODUCTION_PENDING]]</f>
        <v>0</v>
      </c>
    </row>
    <row r="166" spans="1:7">
      <c r="A166" s="9">
        <f t="shared" ca="1" si="2"/>
        <v>47224</v>
      </c>
      <c r="B166" s="14">
        <f ca="1">SUMIFS(PROJECT_DATA!Y:Y, PROJECT_DATA!X:X, "&gt;="&amp;STAFFING_ROLLUP!A166, PROJECT_DATA!B:B, "Active")</f>
        <v>0</v>
      </c>
      <c r="C166" s="14">
        <f ca="1">SUMIFS(PROJECT_DATA!Y:Y, PROJECT_DATA!H:H, "&lt;="&amp;STAFFING_ROLLUP!A166, PROJECT_DATA!X:X, "&gt;="&amp;STAFFING_ROLLUP!A166, PROJECT_DATA!B:B, "Pending")</f>
        <v>0</v>
      </c>
      <c r="D166" s="14">
        <f ca="1">HOURS_ROLLUP[[#This Row],[ENG_ACTIVE]]+HOURS_ROLLUP[[#This Row],[ENG_PENDING]]</f>
        <v>0</v>
      </c>
      <c r="E166" s="14">
        <f ca="1">SUMIFS(PROJECT_DATA!Z:Z, PROJECT_DATA!X:X, "&gt;="&amp;STAFFING_ROLLUP!A166, PROJECT_DATA!B:B, "Active")</f>
        <v>0</v>
      </c>
      <c r="F166" s="14">
        <f ca="1">SUMIFS(PROJECT_DATA!Z:Z, PROJECT_DATA!H:H, "&lt;="&amp;STAFFING_ROLLUP!A166, PROJECT_DATA!X:X, "&gt;="&amp;STAFFING_ROLLUP!A166, PROJECT_DATA!B:B, "Pending")</f>
        <v>0</v>
      </c>
      <c r="G166" s="14">
        <f ca="1">HOURS_ROLLUP[[#This Row],[PRODUCTION_ACTIVE]]+HOURS_ROLLUP[[#This Row],[PRODUCTION_PENDING]]</f>
        <v>0</v>
      </c>
    </row>
    <row r="167" spans="1:7">
      <c r="A167" s="9">
        <f t="shared" ca="1" si="2"/>
        <v>47231</v>
      </c>
      <c r="B167" s="14">
        <f ca="1">SUMIFS(PROJECT_DATA!Y:Y, PROJECT_DATA!X:X, "&gt;="&amp;STAFFING_ROLLUP!A167, PROJECT_DATA!B:B, "Active")</f>
        <v>0</v>
      </c>
      <c r="C167" s="14">
        <f ca="1">SUMIFS(PROJECT_DATA!Y:Y, PROJECT_DATA!H:H, "&lt;="&amp;STAFFING_ROLLUP!A167, PROJECT_DATA!X:X, "&gt;="&amp;STAFFING_ROLLUP!A167, PROJECT_DATA!B:B, "Pending")</f>
        <v>0</v>
      </c>
      <c r="D167" s="14">
        <f ca="1">HOURS_ROLLUP[[#This Row],[ENG_ACTIVE]]+HOURS_ROLLUP[[#This Row],[ENG_PENDING]]</f>
        <v>0</v>
      </c>
      <c r="E167" s="14">
        <f ca="1">SUMIFS(PROJECT_DATA!Z:Z, PROJECT_DATA!X:X, "&gt;="&amp;STAFFING_ROLLUP!A167, PROJECT_DATA!B:B, "Active")</f>
        <v>0</v>
      </c>
      <c r="F167" s="14">
        <f ca="1">SUMIFS(PROJECT_DATA!Z:Z, PROJECT_DATA!H:H, "&lt;="&amp;STAFFING_ROLLUP!A167, PROJECT_DATA!X:X, "&gt;="&amp;STAFFING_ROLLUP!A167, PROJECT_DATA!B:B, "Pending")</f>
        <v>0</v>
      </c>
      <c r="G167" s="14">
        <f ca="1">HOURS_ROLLUP[[#This Row],[PRODUCTION_ACTIVE]]+HOURS_ROLLUP[[#This Row],[PRODUCTION_PENDING]]</f>
        <v>0</v>
      </c>
    </row>
    <row r="168" spans="1:7">
      <c r="A168" s="9">
        <f t="shared" ca="1" si="2"/>
        <v>47238</v>
      </c>
      <c r="B168" s="14">
        <f ca="1">SUMIFS(PROJECT_DATA!Y:Y, PROJECT_DATA!X:X, "&gt;="&amp;STAFFING_ROLLUP!A168, PROJECT_DATA!B:B, "Active")</f>
        <v>0</v>
      </c>
      <c r="C168" s="14">
        <f ca="1">SUMIFS(PROJECT_DATA!Y:Y, PROJECT_DATA!H:H, "&lt;="&amp;STAFFING_ROLLUP!A168, PROJECT_DATA!X:X, "&gt;="&amp;STAFFING_ROLLUP!A168, PROJECT_DATA!B:B, "Pending")</f>
        <v>0</v>
      </c>
      <c r="D168" s="14">
        <f ca="1">HOURS_ROLLUP[[#This Row],[ENG_ACTIVE]]+HOURS_ROLLUP[[#This Row],[ENG_PENDING]]</f>
        <v>0</v>
      </c>
      <c r="E168" s="14">
        <f ca="1">SUMIFS(PROJECT_DATA!Z:Z, PROJECT_DATA!X:X, "&gt;="&amp;STAFFING_ROLLUP!A168, PROJECT_DATA!B:B, "Active")</f>
        <v>0</v>
      </c>
      <c r="F168" s="14">
        <f ca="1">SUMIFS(PROJECT_DATA!Z:Z, PROJECT_DATA!H:H, "&lt;="&amp;STAFFING_ROLLUP!A168, PROJECT_DATA!X:X, "&gt;="&amp;STAFFING_ROLLUP!A168, PROJECT_DATA!B:B, "Pending")</f>
        <v>0</v>
      </c>
      <c r="G168" s="14">
        <f ca="1">HOURS_ROLLUP[[#This Row],[PRODUCTION_ACTIVE]]+HOURS_ROLLUP[[#This Row],[PRODUCTION_PENDING]]</f>
        <v>0</v>
      </c>
    </row>
    <row r="169" spans="1:7">
      <c r="A169" s="9">
        <f t="shared" ca="1" si="2"/>
        <v>47245</v>
      </c>
      <c r="B169" s="14">
        <f ca="1">SUMIFS(PROJECT_DATA!Y:Y, PROJECT_DATA!X:X, "&gt;="&amp;STAFFING_ROLLUP!A169, PROJECT_DATA!B:B, "Active")</f>
        <v>0</v>
      </c>
      <c r="C169" s="14">
        <f ca="1">SUMIFS(PROJECT_DATA!Y:Y, PROJECT_DATA!H:H, "&lt;="&amp;STAFFING_ROLLUP!A169, PROJECT_DATA!X:X, "&gt;="&amp;STAFFING_ROLLUP!A169, PROJECT_DATA!B:B, "Pending")</f>
        <v>0</v>
      </c>
      <c r="D169" s="14">
        <f ca="1">HOURS_ROLLUP[[#This Row],[ENG_ACTIVE]]+HOURS_ROLLUP[[#This Row],[ENG_PENDING]]</f>
        <v>0</v>
      </c>
      <c r="E169" s="14">
        <f ca="1">SUMIFS(PROJECT_DATA!Z:Z, PROJECT_DATA!X:X, "&gt;="&amp;STAFFING_ROLLUP!A169, PROJECT_DATA!B:B, "Active")</f>
        <v>0</v>
      </c>
      <c r="F169" s="14">
        <f ca="1">SUMIFS(PROJECT_DATA!Z:Z, PROJECT_DATA!H:H, "&lt;="&amp;STAFFING_ROLLUP!A169, PROJECT_DATA!X:X, "&gt;="&amp;STAFFING_ROLLUP!A169, PROJECT_DATA!B:B, "Pending")</f>
        <v>0</v>
      </c>
      <c r="G169" s="14">
        <f ca="1">HOURS_ROLLUP[[#This Row],[PRODUCTION_ACTIVE]]+HOURS_ROLLUP[[#This Row],[PRODUCTION_PENDING]]</f>
        <v>0</v>
      </c>
    </row>
    <row r="170" spans="1:7">
      <c r="A170" s="9">
        <f t="shared" ca="1" si="2"/>
        <v>47252</v>
      </c>
      <c r="B170" s="14">
        <f ca="1">SUMIFS(PROJECT_DATA!Y:Y, PROJECT_DATA!X:X, "&gt;="&amp;STAFFING_ROLLUP!A170, PROJECT_DATA!B:B, "Active")</f>
        <v>0</v>
      </c>
      <c r="C170" s="14">
        <f ca="1">SUMIFS(PROJECT_DATA!Y:Y, PROJECT_DATA!H:H, "&lt;="&amp;STAFFING_ROLLUP!A170, PROJECT_DATA!X:X, "&gt;="&amp;STAFFING_ROLLUP!A170, PROJECT_DATA!B:B, "Pending")</f>
        <v>0</v>
      </c>
      <c r="D170" s="14">
        <f ca="1">HOURS_ROLLUP[[#This Row],[ENG_ACTIVE]]+HOURS_ROLLUP[[#This Row],[ENG_PENDING]]</f>
        <v>0</v>
      </c>
      <c r="E170" s="14">
        <f ca="1">SUMIFS(PROJECT_DATA!Z:Z, PROJECT_DATA!X:X, "&gt;="&amp;STAFFING_ROLLUP!A170, PROJECT_DATA!B:B, "Active")</f>
        <v>0</v>
      </c>
      <c r="F170" s="14">
        <f ca="1">SUMIFS(PROJECT_DATA!Z:Z, PROJECT_DATA!H:H, "&lt;="&amp;STAFFING_ROLLUP!A170, PROJECT_DATA!X:X, "&gt;="&amp;STAFFING_ROLLUP!A170, PROJECT_DATA!B:B, "Pending")</f>
        <v>0</v>
      </c>
      <c r="G170" s="14">
        <f ca="1">HOURS_ROLLUP[[#This Row],[PRODUCTION_ACTIVE]]+HOURS_ROLLUP[[#This Row],[PRODUCTION_PENDING]]</f>
        <v>0</v>
      </c>
    </row>
    <row r="171" spans="1:7">
      <c r="A171" s="9">
        <f t="shared" ca="1" si="2"/>
        <v>47259</v>
      </c>
      <c r="B171" s="14">
        <f ca="1">SUMIFS(PROJECT_DATA!Y:Y, PROJECT_DATA!X:X, "&gt;="&amp;STAFFING_ROLLUP!A171, PROJECT_DATA!B:B, "Active")</f>
        <v>0</v>
      </c>
      <c r="C171" s="14">
        <f ca="1">SUMIFS(PROJECT_DATA!Y:Y, PROJECT_DATA!H:H, "&lt;="&amp;STAFFING_ROLLUP!A171, PROJECT_DATA!X:X, "&gt;="&amp;STAFFING_ROLLUP!A171, PROJECT_DATA!B:B, "Pending")</f>
        <v>0</v>
      </c>
      <c r="D171" s="14">
        <f ca="1">HOURS_ROLLUP[[#This Row],[ENG_ACTIVE]]+HOURS_ROLLUP[[#This Row],[ENG_PENDING]]</f>
        <v>0</v>
      </c>
      <c r="E171" s="14">
        <f ca="1">SUMIFS(PROJECT_DATA!Z:Z, PROJECT_DATA!X:X, "&gt;="&amp;STAFFING_ROLLUP!A171, PROJECT_DATA!B:B, "Active")</f>
        <v>0</v>
      </c>
      <c r="F171" s="14">
        <f ca="1">SUMIFS(PROJECT_DATA!Z:Z, PROJECT_DATA!H:H, "&lt;="&amp;STAFFING_ROLLUP!A171, PROJECT_DATA!X:X, "&gt;="&amp;STAFFING_ROLLUP!A171, PROJECT_DATA!B:B, "Pending")</f>
        <v>0</v>
      </c>
      <c r="G171" s="14">
        <f ca="1">HOURS_ROLLUP[[#This Row],[PRODUCTION_ACTIVE]]+HOURS_ROLLUP[[#This Row],[PRODUCTION_PENDING]]</f>
        <v>0</v>
      </c>
    </row>
    <row r="172" spans="1:7">
      <c r="A172" s="9">
        <f t="shared" ca="1" si="2"/>
        <v>47266</v>
      </c>
      <c r="B172" s="14">
        <f ca="1">SUMIFS(PROJECT_DATA!Y:Y, PROJECT_DATA!X:X, "&gt;="&amp;STAFFING_ROLLUP!A172, PROJECT_DATA!B:B, "Active")</f>
        <v>0</v>
      </c>
      <c r="C172" s="14">
        <f ca="1">SUMIFS(PROJECT_DATA!Y:Y, PROJECT_DATA!H:H, "&lt;="&amp;STAFFING_ROLLUP!A172, PROJECT_DATA!X:X, "&gt;="&amp;STAFFING_ROLLUP!A172, PROJECT_DATA!B:B, "Pending")</f>
        <v>0</v>
      </c>
      <c r="D172" s="14">
        <f ca="1">HOURS_ROLLUP[[#This Row],[ENG_ACTIVE]]+HOURS_ROLLUP[[#This Row],[ENG_PENDING]]</f>
        <v>0</v>
      </c>
      <c r="E172" s="14">
        <f ca="1">SUMIFS(PROJECT_DATA!Z:Z, PROJECT_DATA!X:X, "&gt;="&amp;STAFFING_ROLLUP!A172, PROJECT_DATA!B:B, "Active")</f>
        <v>0</v>
      </c>
      <c r="F172" s="14">
        <f ca="1">SUMIFS(PROJECT_DATA!Z:Z, PROJECT_DATA!H:H, "&lt;="&amp;STAFFING_ROLLUP!A172, PROJECT_DATA!X:X, "&gt;="&amp;STAFFING_ROLLUP!A172, PROJECT_DATA!B:B, "Pending")</f>
        <v>0</v>
      </c>
      <c r="G172" s="14">
        <f ca="1">HOURS_ROLLUP[[#This Row],[PRODUCTION_ACTIVE]]+HOURS_ROLLUP[[#This Row],[PRODUCTION_PENDING]]</f>
        <v>0</v>
      </c>
    </row>
    <row r="173" spans="1:7">
      <c r="A173" s="9">
        <f t="shared" ca="1" si="2"/>
        <v>47273</v>
      </c>
      <c r="B173" s="14">
        <f ca="1">SUMIFS(PROJECT_DATA!Y:Y, PROJECT_DATA!X:X, "&gt;="&amp;STAFFING_ROLLUP!A173, PROJECT_DATA!B:B, "Active")</f>
        <v>0</v>
      </c>
      <c r="C173" s="14">
        <f ca="1">SUMIFS(PROJECT_DATA!Y:Y, PROJECT_DATA!H:H, "&lt;="&amp;STAFFING_ROLLUP!A173, PROJECT_DATA!X:X, "&gt;="&amp;STAFFING_ROLLUP!A173, PROJECT_DATA!B:B, "Pending")</f>
        <v>0</v>
      </c>
      <c r="D173" s="14">
        <f ca="1">HOURS_ROLLUP[[#This Row],[ENG_ACTIVE]]+HOURS_ROLLUP[[#This Row],[ENG_PENDING]]</f>
        <v>0</v>
      </c>
      <c r="E173" s="14">
        <f ca="1">SUMIFS(PROJECT_DATA!Z:Z, PROJECT_DATA!X:X, "&gt;="&amp;STAFFING_ROLLUP!A173, PROJECT_DATA!B:B, "Active")</f>
        <v>0</v>
      </c>
      <c r="F173" s="14">
        <f ca="1">SUMIFS(PROJECT_DATA!Z:Z, PROJECT_DATA!H:H, "&lt;="&amp;STAFFING_ROLLUP!A173, PROJECT_DATA!X:X, "&gt;="&amp;STAFFING_ROLLUP!A173, PROJECT_DATA!B:B, "Pending")</f>
        <v>0</v>
      </c>
      <c r="G173" s="14">
        <f ca="1">HOURS_ROLLUP[[#This Row],[PRODUCTION_ACTIVE]]+HOURS_ROLLUP[[#This Row],[PRODUCTION_PENDING]]</f>
        <v>0</v>
      </c>
    </row>
    <row r="174" spans="1:7">
      <c r="A174" s="9">
        <f t="shared" ca="1" si="2"/>
        <v>47280</v>
      </c>
      <c r="B174" s="14">
        <f ca="1">SUMIFS(PROJECT_DATA!Y:Y, PROJECT_DATA!X:X, "&gt;="&amp;STAFFING_ROLLUP!A174, PROJECT_DATA!B:B, "Active")</f>
        <v>0</v>
      </c>
      <c r="C174" s="14">
        <f ca="1">SUMIFS(PROJECT_DATA!Y:Y, PROJECT_DATA!H:H, "&lt;="&amp;STAFFING_ROLLUP!A174, PROJECT_DATA!X:X, "&gt;="&amp;STAFFING_ROLLUP!A174, PROJECT_DATA!B:B, "Pending")</f>
        <v>0</v>
      </c>
      <c r="D174" s="14">
        <f ca="1">HOURS_ROLLUP[[#This Row],[ENG_ACTIVE]]+HOURS_ROLLUP[[#This Row],[ENG_PENDING]]</f>
        <v>0</v>
      </c>
      <c r="E174" s="14">
        <f ca="1">SUMIFS(PROJECT_DATA!Z:Z, PROJECT_DATA!X:X, "&gt;="&amp;STAFFING_ROLLUP!A174, PROJECT_DATA!B:B, "Active")</f>
        <v>0</v>
      </c>
      <c r="F174" s="14">
        <f ca="1">SUMIFS(PROJECT_DATA!Z:Z, PROJECT_DATA!H:H, "&lt;="&amp;STAFFING_ROLLUP!A174, PROJECT_DATA!X:X, "&gt;="&amp;STAFFING_ROLLUP!A174, PROJECT_DATA!B:B, "Pending")</f>
        <v>0</v>
      </c>
      <c r="G174" s="14">
        <f ca="1">HOURS_ROLLUP[[#This Row],[PRODUCTION_ACTIVE]]+HOURS_ROLLUP[[#This Row],[PRODUCTION_PENDING]]</f>
        <v>0</v>
      </c>
    </row>
    <row r="175" spans="1:7">
      <c r="A175" s="9">
        <f t="shared" ca="1" si="2"/>
        <v>47287</v>
      </c>
      <c r="B175" s="14">
        <f ca="1">SUMIFS(PROJECT_DATA!Y:Y, PROJECT_DATA!X:X, "&gt;="&amp;STAFFING_ROLLUP!A175, PROJECT_DATA!B:B, "Active")</f>
        <v>0</v>
      </c>
      <c r="C175" s="14">
        <f ca="1">SUMIFS(PROJECT_DATA!Y:Y, PROJECT_DATA!H:H, "&lt;="&amp;STAFFING_ROLLUP!A175, PROJECT_DATA!X:X, "&gt;="&amp;STAFFING_ROLLUP!A175, PROJECT_DATA!B:B, "Pending")</f>
        <v>0</v>
      </c>
      <c r="D175" s="14">
        <f ca="1">HOURS_ROLLUP[[#This Row],[ENG_ACTIVE]]+HOURS_ROLLUP[[#This Row],[ENG_PENDING]]</f>
        <v>0</v>
      </c>
      <c r="E175" s="14">
        <f ca="1">SUMIFS(PROJECT_DATA!Z:Z, PROJECT_DATA!X:X, "&gt;="&amp;STAFFING_ROLLUP!A175, PROJECT_DATA!B:B, "Active")</f>
        <v>0</v>
      </c>
      <c r="F175" s="14">
        <f ca="1">SUMIFS(PROJECT_DATA!Z:Z, PROJECT_DATA!H:H, "&lt;="&amp;STAFFING_ROLLUP!A175, PROJECT_DATA!X:X, "&gt;="&amp;STAFFING_ROLLUP!A175, PROJECT_DATA!B:B, "Pending")</f>
        <v>0</v>
      </c>
      <c r="G175" s="14">
        <f ca="1">HOURS_ROLLUP[[#This Row],[PRODUCTION_ACTIVE]]+HOURS_ROLLUP[[#This Row],[PRODUCTION_PENDING]]</f>
        <v>0</v>
      </c>
    </row>
    <row r="176" spans="1:7">
      <c r="A176" s="9">
        <f t="shared" ca="1" si="2"/>
        <v>47294</v>
      </c>
      <c r="B176" s="14">
        <f ca="1">SUMIFS(PROJECT_DATA!Y:Y, PROJECT_DATA!X:X, "&gt;="&amp;STAFFING_ROLLUP!A176, PROJECT_DATA!B:B, "Active")</f>
        <v>0</v>
      </c>
      <c r="C176" s="14">
        <f ca="1">SUMIFS(PROJECT_DATA!Y:Y, PROJECT_DATA!H:H, "&lt;="&amp;STAFFING_ROLLUP!A176, PROJECT_DATA!X:X, "&gt;="&amp;STAFFING_ROLLUP!A176, PROJECT_DATA!B:B, "Pending")</f>
        <v>0</v>
      </c>
      <c r="D176" s="14">
        <f ca="1">HOURS_ROLLUP[[#This Row],[ENG_ACTIVE]]+HOURS_ROLLUP[[#This Row],[ENG_PENDING]]</f>
        <v>0</v>
      </c>
      <c r="E176" s="14">
        <f ca="1">SUMIFS(PROJECT_DATA!Z:Z, PROJECT_DATA!X:X, "&gt;="&amp;STAFFING_ROLLUP!A176, PROJECT_DATA!B:B, "Active")</f>
        <v>0</v>
      </c>
      <c r="F176" s="14">
        <f ca="1">SUMIFS(PROJECT_DATA!Z:Z, PROJECT_DATA!H:H, "&lt;="&amp;STAFFING_ROLLUP!A176, PROJECT_DATA!X:X, "&gt;="&amp;STAFFING_ROLLUP!A176, PROJECT_DATA!B:B, "Pending")</f>
        <v>0</v>
      </c>
      <c r="G176" s="14">
        <f ca="1">HOURS_ROLLUP[[#This Row],[PRODUCTION_ACTIVE]]+HOURS_ROLLUP[[#This Row],[PRODUCTION_PENDING]]</f>
        <v>0</v>
      </c>
    </row>
    <row r="177" spans="1:7">
      <c r="A177" s="9">
        <f t="shared" ca="1" si="2"/>
        <v>47301</v>
      </c>
      <c r="B177" s="14">
        <f ca="1">SUMIFS(PROJECT_DATA!Y:Y, PROJECT_DATA!X:X, "&gt;="&amp;STAFFING_ROLLUP!A177, PROJECT_DATA!B:B, "Active")</f>
        <v>0</v>
      </c>
      <c r="C177" s="14">
        <f ca="1">SUMIFS(PROJECT_DATA!Y:Y, PROJECT_DATA!H:H, "&lt;="&amp;STAFFING_ROLLUP!A177, PROJECT_DATA!X:X, "&gt;="&amp;STAFFING_ROLLUP!A177, PROJECT_DATA!B:B, "Pending")</f>
        <v>0</v>
      </c>
      <c r="D177" s="14">
        <f ca="1">HOURS_ROLLUP[[#This Row],[ENG_ACTIVE]]+HOURS_ROLLUP[[#This Row],[ENG_PENDING]]</f>
        <v>0</v>
      </c>
      <c r="E177" s="14">
        <f ca="1">SUMIFS(PROJECT_DATA!Z:Z, PROJECT_DATA!X:X, "&gt;="&amp;STAFFING_ROLLUP!A177, PROJECT_DATA!B:B, "Active")</f>
        <v>0</v>
      </c>
      <c r="F177" s="14">
        <f ca="1">SUMIFS(PROJECT_DATA!Z:Z, PROJECT_DATA!H:H, "&lt;="&amp;STAFFING_ROLLUP!A177, PROJECT_DATA!X:X, "&gt;="&amp;STAFFING_ROLLUP!A177, PROJECT_DATA!B:B, "Pending")</f>
        <v>0</v>
      </c>
      <c r="G177" s="14">
        <f ca="1">HOURS_ROLLUP[[#This Row],[PRODUCTION_ACTIVE]]+HOURS_ROLLUP[[#This Row],[PRODUCTION_PENDING]]</f>
        <v>0</v>
      </c>
    </row>
    <row r="178" spans="1:7">
      <c r="A178" s="9">
        <f t="shared" ca="1" si="2"/>
        <v>47308</v>
      </c>
      <c r="B178" s="14">
        <f ca="1">SUMIFS(PROJECT_DATA!Y:Y, PROJECT_DATA!X:X, "&gt;="&amp;STAFFING_ROLLUP!A178, PROJECT_DATA!B:B, "Active")</f>
        <v>0</v>
      </c>
      <c r="C178" s="14">
        <f ca="1">SUMIFS(PROJECT_DATA!Y:Y, PROJECT_DATA!H:H, "&lt;="&amp;STAFFING_ROLLUP!A178, PROJECT_DATA!X:X, "&gt;="&amp;STAFFING_ROLLUP!A178, PROJECT_DATA!B:B, "Pending")</f>
        <v>0</v>
      </c>
      <c r="D178" s="14">
        <f ca="1">HOURS_ROLLUP[[#This Row],[ENG_ACTIVE]]+HOURS_ROLLUP[[#This Row],[ENG_PENDING]]</f>
        <v>0</v>
      </c>
      <c r="E178" s="14">
        <f ca="1">SUMIFS(PROJECT_DATA!Z:Z, PROJECT_DATA!X:X, "&gt;="&amp;STAFFING_ROLLUP!A178, PROJECT_DATA!B:B, "Active")</f>
        <v>0</v>
      </c>
      <c r="F178" s="14">
        <f ca="1">SUMIFS(PROJECT_DATA!Z:Z, PROJECT_DATA!H:H, "&lt;="&amp;STAFFING_ROLLUP!A178, PROJECT_DATA!X:X, "&gt;="&amp;STAFFING_ROLLUP!A178, PROJECT_DATA!B:B, "Pending")</f>
        <v>0</v>
      </c>
      <c r="G178" s="14">
        <f ca="1">HOURS_ROLLUP[[#This Row],[PRODUCTION_ACTIVE]]+HOURS_ROLLUP[[#This Row],[PRODUCTION_PENDING]]</f>
        <v>0</v>
      </c>
    </row>
    <row r="179" spans="1:7">
      <c r="A179" s="9">
        <f t="shared" ca="1" si="2"/>
        <v>47315</v>
      </c>
      <c r="B179" s="14">
        <f ca="1">SUMIFS(PROJECT_DATA!Y:Y, PROJECT_DATA!X:X, "&gt;="&amp;STAFFING_ROLLUP!A179, PROJECT_DATA!B:B, "Active")</f>
        <v>0</v>
      </c>
      <c r="C179" s="14">
        <f ca="1">SUMIFS(PROJECT_DATA!Y:Y, PROJECT_DATA!H:H, "&lt;="&amp;STAFFING_ROLLUP!A179, PROJECT_DATA!X:X, "&gt;="&amp;STAFFING_ROLLUP!A179, PROJECT_DATA!B:B, "Pending")</f>
        <v>0</v>
      </c>
      <c r="D179" s="14">
        <f ca="1">HOURS_ROLLUP[[#This Row],[ENG_ACTIVE]]+HOURS_ROLLUP[[#This Row],[ENG_PENDING]]</f>
        <v>0</v>
      </c>
      <c r="E179" s="14">
        <f ca="1">SUMIFS(PROJECT_DATA!Z:Z, PROJECT_DATA!X:X, "&gt;="&amp;STAFFING_ROLLUP!A179, PROJECT_DATA!B:B, "Active")</f>
        <v>0</v>
      </c>
      <c r="F179" s="14">
        <f ca="1">SUMIFS(PROJECT_DATA!Z:Z, PROJECT_DATA!H:H, "&lt;="&amp;STAFFING_ROLLUP!A179, PROJECT_DATA!X:X, "&gt;="&amp;STAFFING_ROLLUP!A179, PROJECT_DATA!B:B, "Pending")</f>
        <v>0</v>
      </c>
      <c r="G179" s="14">
        <f ca="1">HOURS_ROLLUP[[#This Row],[PRODUCTION_ACTIVE]]+HOURS_ROLLUP[[#This Row],[PRODUCTION_PENDING]]</f>
        <v>0</v>
      </c>
    </row>
    <row r="180" spans="1:7">
      <c r="A180" s="9">
        <f t="shared" ca="1" si="2"/>
        <v>47322</v>
      </c>
      <c r="B180" s="14">
        <f ca="1">SUMIFS(PROJECT_DATA!Y:Y, PROJECT_DATA!X:X, "&gt;="&amp;STAFFING_ROLLUP!A180, PROJECT_DATA!B:B, "Active")</f>
        <v>0</v>
      </c>
      <c r="C180" s="14">
        <f ca="1">SUMIFS(PROJECT_DATA!Y:Y, PROJECT_DATA!H:H, "&lt;="&amp;STAFFING_ROLLUP!A180, PROJECT_DATA!X:X, "&gt;="&amp;STAFFING_ROLLUP!A180, PROJECT_DATA!B:B, "Pending")</f>
        <v>0</v>
      </c>
      <c r="D180" s="14">
        <f ca="1">HOURS_ROLLUP[[#This Row],[ENG_ACTIVE]]+HOURS_ROLLUP[[#This Row],[ENG_PENDING]]</f>
        <v>0</v>
      </c>
      <c r="E180" s="14">
        <f ca="1">SUMIFS(PROJECT_DATA!Z:Z, PROJECT_DATA!X:X, "&gt;="&amp;STAFFING_ROLLUP!A180, PROJECT_DATA!B:B, "Active")</f>
        <v>0</v>
      </c>
      <c r="F180" s="14">
        <f ca="1">SUMIFS(PROJECT_DATA!Z:Z, PROJECT_DATA!H:H, "&lt;="&amp;STAFFING_ROLLUP!A180, PROJECT_DATA!X:X, "&gt;="&amp;STAFFING_ROLLUP!A180, PROJECT_DATA!B:B, "Pending")</f>
        <v>0</v>
      </c>
      <c r="G180" s="14">
        <f ca="1">HOURS_ROLLUP[[#This Row],[PRODUCTION_ACTIVE]]+HOURS_ROLLUP[[#This Row],[PRODUCTION_PENDING]]</f>
        <v>0</v>
      </c>
    </row>
    <row r="181" spans="1:7">
      <c r="A181" s="9">
        <f t="shared" ca="1" si="2"/>
        <v>47329</v>
      </c>
      <c r="B181" s="14">
        <f ca="1">SUMIFS(PROJECT_DATA!Y:Y, PROJECT_DATA!X:X, "&gt;="&amp;STAFFING_ROLLUP!A181, PROJECT_DATA!B:B, "Active")</f>
        <v>0</v>
      </c>
      <c r="C181" s="14">
        <f ca="1">SUMIFS(PROJECT_DATA!Y:Y, PROJECT_DATA!H:H, "&lt;="&amp;STAFFING_ROLLUP!A181, PROJECT_DATA!X:X, "&gt;="&amp;STAFFING_ROLLUP!A181, PROJECT_DATA!B:B, "Pending")</f>
        <v>0</v>
      </c>
      <c r="D181" s="14">
        <f ca="1">HOURS_ROLLUP[[#This Row],[ENG_ACTIVE]]+HOURS_ROLLUP[[#This Row],[ENG_PENDING]]</f>
        <v>0</v>
      </c>
      <c r="E181" s="14">
        <f ca="1">SUMIFS(PROJECT_DATA!Z:Z, PROJECT_DATA!X:X, "&gt;="&amp;STAFFING_ROLLUP!A181, PROJECT_DATA!B:B, "Active")</f>
        <v>0</v>
      </c>
      <c r="F181" s="14">
        <f ca="1">SUMIFS(PROJECT_DATA!Z:Z, PROJECT_DATA!H:H, "&lt;="&amp;STAFFING_ROLLUP!A181, PROJECT_DATA!X:X, "&gt;="&amp;STAFFING_ROLLUP!A181, PROJECT_DATA!B:B, "Pending")</f>
        <v>0</v>
      </c>
      <c r="G181" s="14">
        <f ca="1">HOURS_ROLLUP[[#This Row],[PRODUCTION_ACTIVE]]+HOURS_ROLLUP[[#This Row],[PRODUCTION_PENDING]]</f>
        <v>0</v>
      </c>
    </row>
    <row r="182" spans="1:7">
      <c r="A182" s="9">
        <f t="shared" ca="1" si="2"/>
        <v>47336</v>
      </c>
      <c r="B182" s="14">
        <f ca="1">SUMIFS(PROJECT_DATA!Y:Y, PROJECT_DATA!X:X, "&gt;="&amp;STAFFING_ROLLUP!A182, PROJECT_DATA!B:B, "Active")</f>
        <v>0</v>
      </c>
      <c r="C182" s="14">
        <f ca="1">SUMIFS(PROJECT_DATA!Y:Y, PROJECT_DATA!H:H, "&lt;="&amp;STAFFING_ROLLUP!A182, PROJECT_DATA!X:X, "&gt;="&amp;STAFFING_ROLLUP!A182, PROJECT_DATA!B:B, "Pending")</f>
        <v>0</v>
      </c>
      <c r="D182" s="14">
        <f ca="1">HOURS_ROLLUP[[#This Row],[ENG_ACTIVE]]+HOURS_ROLLUP[[#This Row],[ENG_PENDING]]</f>
        <v>0</v>
      </c>
      <c r="E182" s="14">
        <f ca="1">SUMIFS(PROJECT_DATA!Z:Z, PROJECT_DATA!X:X, "&gt;="&amp;STAFFING_ROLLUP!A182, PROJECT_DATA!B:B, "Active")</f>
        <v>0</v>
      </c>
      <c r="F182" s="14">
        <f ca="1">SUMIFS(PROJECT_DATA!Z:Z, PROJECT_DATA!H:H, "&lt;="&amp;STAFFING_ROLLUP!A182, PROJECT_DATA!X:X, "&gt;="&amp;STAFFING_ROLLUP!A182, PROJECT_DATA!B:B, "Pending")</f>
        <v>0</v>
      </c>
      <c r="G182" s="14">
        <f ca="1">HOURS_ROLLUP[[#This Row],[PRODUCTION_ACTIVE]]+HOURS_ROLLUP[[#This Row],[PRODUCTION_PENDING]]</f>
        <v>0</v>
      </c>
    </row>
    <row r="183" spans="1:7">
      <c r="A183" s="9">
        <f t="shared" ca="1" si="2"/>
        <v>47343</v>
      </c>
      <c r="B183" s="14">
        <f ca="1">SUMIFS(PROJECT_DATA!Y:Y, PROJECT_DATA!X:X, "&gt;="&amp;STAFFING_ROLLUP!A183, PROJECT_DATA!B:B, "Active")</f>
        <v>0</v>
      </c>
      <c r="C183" s="14">
        <f ca="1">SUMIFS(PROJECT_DATA!Y:Y, PROJECT_DATA!H:H, "&lt;="&amp;STAFFING_ROLLUP!A183, PROJECT_DATA!X:X, "&gt;="&amp;STAFFING_ROLLUP!A183, PROJECT_DATA!B:B, "Pending")</f>
        <v>0</v>
      </c>
      <c r="D183" s="14">
        <f ca="1">HOURS_ROLLUP[[#This Row],[ENG_ACTIVE]]+HOURS_ROLLUP[[#This Row],[ENG_PENDING]]</f>
        <v>0</v>
      </c>
      <c r="E183" s="14">
        <f ca="1">SUMIFS(PROJECT_DATA!Z:Z, PROJECT_DATA!X:X, "&gt;="&amp;STAFFING_ROLLUP!A183, PROJECT_DATA!B:B, "Active")</f>
        <v>0</v>
      </c>
      <c r="F183" s="14">
        <f ca="1">SUMIFS(PROJECT_DATA!Z:Z, PROJECT_DATA!H:H, "&lt;="&amp;STAFFING_ROLLUP!A183, PROJECT_DATA!X:X, "&gt;="&amp;STAFFING_ROLLUP!A183, PROJECT_DATA!B:B, "Pending")</f>
        <v>0</v>
      </c>
      <c r="G183" s="14">
        <f ca="1">HOURS_ROLLUP[[#This Row],[PRODUCTION_ACTIVE]]+HOURS_ROLLUP[[#This Row],[PRODUCTION_PENDING]]</f>
        <v>0</v>
      </c>
    </row>
    <row r="184" spans="1:7">
      <c r="A184" s="9">
        <f t="shared" ca="1" si="2"/>
        <v>47350</v>
      </c>
      <c r="B184" s="14">
        <f ca="1">SUMIFS(PROJECT_DATA!Y:Y, PROJECT_DATA!X:X, "&gt;="&amp;STAFFING_ROLLUP!A184, PROJECT_DATA!B:B, "Active")</f>
        <v>0</v>
      </c>
      <c r="C184" s="14">
        <f ca="1">SUMIFS(PROJECT_DATA!Y:Y, PROJECT_DATA!H:H, "&lt;="&amp;STAFFING_ROLLUP!A184, PROJECT_DATA!X:X, "&gt;="&amp;STAFFING_ROLLUP!A184, PROJECT_DATA!B:B, "Pending")</f>
        <v>0</v>
      </c>
      <c r="D184" s="14">
        <f ca="1">HOURS_ROLLUP[[#This Row],[ENG_ACTIVE]]+HOURS_ROLLUP[[#This Row],[ENG_PENDING]]</f>
        <v>0</v>
      </c>
      <c r="E184" s="14">
        <f ca="1">SUMIFS(PROJECT_DATA!Z:Z, PROJECT_DATA!X:X, "&gt;="&amp;STAFFING_ROLLUP!A184, PROJECT_DATA!B:B, "Active")</f>
        <v>0</v>
      </c>
      <c r="F184" s="14">
        <f ca="1">SUMIFS(PROJECT_DATA!Z:Z, PROJECT_DATA!H:H, "&lt;="&amp;STAFFING_ROLLUP!A184, PROJECT_DATA!X:X, "&gt;="&amp;STAFFING_ROLLUP!A184, PROJECT_DATA!B:B, "Pending")</f>
        <v>0</v>
      </c>
      <c r="G184" s="14">
        <f ca="1">HOURS_ROLLUP[[#This Row],[PRODUCTION_ACTIVE]]+HOURS_ROLLUP[[#This Row],[PRODUCTION_PENDING]]</f>
        <v>0</v>
      </c>
    </row>
    <row r="185" spans="1:7">
      <c r="A185" s="9">
        <f t="shared" ca="1" si="2"/>
        <v>47357</v>
      </c>
      <c r="B185" s="14">
        <f ca="1">SUMIFS(PROJECT_DATA!Y:Y, PROJECT_DATA!X:X, "&gt;="&amp;STAFFING_ROLLUP!A185, PROJECT_DATA!B:B, "Active")</f>
        <v>0</v>
      </c>
      <c r="C185" s="14">
        <f ca="1">SUMIFS(PROJECT_DATA!Y:Y, PROJECT_DATA!H:H, "&lt;="&amp;STAFFING_ROLLUP!A185, PROJECT_DATA!X:X, "&gt;="&amp;STAFFING_ROLLUP!A185, PROJECT_DATA!B:B, "Pending")</f>
        <v>0</v>
      </c>
      <c r="D185" s="14">
        <f ca="1">HOURS_ROLLUP[[#This Row],[ENG_ACTIVE]]+HOURS_ROLLUP[[#This Row],[ENG_PENDING]]</f>
        <v>0</v>
      </c>
      <c r="E185" s="14">
        <f ca="1">SUMIFS(PROJECT_DATA!Z:Z, PROJECT_DATA!X:X, "&gt;="&amp;STAFFING_ROLLUP!A185, PROJECT_DATA!B:B, "Active")</f>
        <v>0</v>
      </c>
      <c r="F185" s="14">
        <f ca="1">SUMIFS(PROJECT_DATA!Z:Z, PROJECT_DATA!H:H, "&lt;="&amp;STAFFING_ROLLUP!A185, PROJECT_DATA!X:X, "&gt;="&amp;STAFFING_ROLLUP!A185, PROJECT_DATA!B:B, "Pending")</f>
        <v>0</v>
      </c>
      <c r="G185" s="14">
        <f ca="1">HOURS_ROLLUP[[#This Row],[PRODUCTION_ACTIVE]]+HOURS_ROLLUP[[#This Row],[PRODUCTION_PENDING]]</f>
        <v>0</v>
      </c>
    </row>
    <row r="186" spans="1:7">
      <c r="A186" s="9">
        <f t="shared" ca="1" si="2"/>
        <v>47364</v>
      </c>
      <c r="B186" s="14">
        <f ca="1">SUMIFS(PROJECT_DATA!Y:Y, PROJECT_DATA!X:X, "&gt;="&amp;STAFFING_ROLLUP!A186, PROJECT_DATA!B:B, "Active")</f>
        <v>0</v>
      </c>
      <c r="C186" s="14">
        <f ca="1">SUMIFS(PROJECT_DATA!Y:Y, PROJECT_DATA!H:H, "&lt;="&amp;STAFFING_ROLLUP!A186, PROJECT_DATA!X:X, "&gt;="&amp;STAFFING_ROLLUP!A186, PROJECT_DATA!B:B, "Pending")</f>
        <v>0</v>
      </c>
      <c r="D186" s="14">
        <f ca="1">HOURS_ROLLUP[[#This Row],[ENG_ACTIVE]]+HOURS_ROLLUP[[#This Row],[ENG_PENDING]]</f>
        <v>0</v>
      </c>
      <c r="E186" s="14">
        <f ca="1">SUMIFS(PROJECT_DATA!Z:Z, PROJECT_DATA!X:X, "&gt;="&amp;STAFFING_ROLLUP!A186, PROJECT_DATA!B:B, "Active")</f>
        <v>0</v>
      </c>
      <c r="F186" s="14">
        <f ca="1">SUMIFS(PROJECT_DATA!Z:Z, PROJECT_DATA!H:H, "&lt;="&amp;STAFFING_ROLLUP!A186, PROJECT_DATA!X:X, "&gt;="&amp;STAFFING_ROLLUP!A186, PROJECT_DATA!B:B, "Pending")</f>
        <v>0</v>
      </c>
      <c r="G186" s="14">
        <f ca="1">HOURS_ROLLUP[[#This Row],[PRODUCTION_ACTIVE]]+HOURS_ROLLUP[[#This Row],[PRODUCTION_PENDING]]</f>
        <v>0</v>
      </c>
    </row>
    <row r="187" spans="1:7">
      <c r="A187" s="9">
        <f t="shared" ca="1" si="2"/>
        <v>47371</v>
      </c>
      <c r="B187" s="14">
        <f ca="1">SUMIFS(PROJECT_DATA!Y:Y, PROJECT_DATA!X:X, "&gt;="&amp;STAFFING_ROLLUP!A187, PROJECT_DATA!B:B, "Active")</f>
        <v>0</v>
      </c>
      <c r="C187" s="14">
        <f ca="1">SUMIFS(PROJECT_DATA!Y:Y, PROJECT_DATA!H:H, "&lt;="&amp;STAFFING_ROLLUP!A187, PROJECT_DATA!X:X, "&gt;="&amp;STAFFING_ROLLUP!A187, PROJECT_DATA!B:B, "Pending")</f>
        <v>0</v>
      </c>
      <c r="D187" s="14">
        <f ca="1">HOURS_ROLLUP[[#This Row],[ENG_ACTIVE]]+HOURS_ROLLUP[[#This Row],[ENG_PENDING]]</f>
        <v>0</v>
      </c>
      <c r="E187" s="14">
        <f ca="1">SUMIFS(PROJECT_DATA!Z:Z, PROJECT_DATA!X:X, "&gt;="&amp;STAFFING_ROLLUP!A187, PROJECT_DATA!B:B, "Active")</f>
        <v>0</v>
      </c>
      <c r="F187" s="14">
        <f ca="1">SUMIFS(PROJECT_DATA!Z:Z, PROJECT_DATA!H:H, "&lt;="&amp;STAFFING_ROLLUP!A187, PROJECT_DATA!X:X, "&gt;="&amp;STAFFING_ROLLUP!A187, PROJECT_DATA!B:B, "Pending")</f>
        <v>0</v>
      </c>
      <c r="G187" s="14">
        <f ca="1">HOURS_ROLLUP[[#This Row],[PRODUCTION_ACTIVE]]+HOURS_ROLLUP[[#This Row],[PRODUCTION_PENDING]]</f>
        <v>0</v>
      </c>
    </row>
    <row r="188" spans="1:7">
      <c r="A188" s="9">
        <f t="shared" ca="1" si="2"/>
        <v>47378</v>
      </c>
      <c r="B188" s="14">
        <f ca="1">SUMIFS(PROJECT_DATA!Y:Y, PROJECT_DATA!X:X, "&gt;="&amp;STAFFING_ROLLUP!A188, PROJECT_DATA!B:B, "Active")</f>
        <v>0</v>
      </c>
      <c r="C188" s="14">
        <f ca="1">SUMIFS(PROJECT_DATA!Y:Y, PROJECT_DATA!H:H, "&lt;="&amp;STAFFING_ROLLUP!A188, PROJECT_DATA!X:X, "&gt;="&amp;STAFFING_ROLLUP!A188, PROJECT_DATA!B:B, "Pending")</f>
        <v>0</v>
      </c>
      <c r="D188" s="14">
        <f ca="1">HOURS_ROLLUP[[#This Row],[ENG_ACTIVE]]+HOURS_ROLLUP[[#This Row],[ENG_PENDING]]</f>
        <v>0</v>
      </c>
      <c r="E188" s="14">
        <f ca="1">SUMIFS(PROJECT_DATA!Z:Z, PROJECT_DATA!X:X, "&gt;="&amp;STAFFING_ROLLUP!A188, PROJECT_DATA!B:B, "Active")</f>
        <v>0</v>
      </c>
      <c r="F188" s="14">
        <f ca="1">SUMIFS(PROJECT_DATA!Z:Z, PROJECT_DATA!H:H, "&lt;="&amp;STAFFING_ROLLUP!A188, PROJECT_DATA!X:X, "&gt;="&amp;STAFFING_ROLLUP!A188, PROJECT_DATA!B:B, "Pending")</f>
        <v>0</v>
      </c>
      <c r="G188" s="14">
        <f ca="1">HOURS_ROLLUP[[#This Row],[PRODUCTION_ACTIVE]]+HOURS_ROLLUP[[#This Row],[PRODUCTION_PENDING]]</f>
        <v>0</v>
      </c>
    </row>
    <row r="189" spans="1:7">
      <c r="A189" s="9">
        <f t="shared" ca="1" si="2"/>
        <v>47385</v>
      </c>
      <c r="B189" s="14">
        <f ca="1">SUMIFS(PROJECT_DATA!Y:Y, PROJECT_DATA!X:X, "&gt;="&amp;STAFFING_ROLLUP!A189, PROJECT_DATA!B:B, "Active")</f>
        <v>0</v>
      </c>
      <c r="C189" s="14">
        <f ca="1">SUMIFS(PROJECT_DATA!Y:Y, PROJECT_DATA!H:H, "&lt;="&amp;STAFFING_ROLLUP!A189, PROJECT_DATA!X:X, "&gt;="&amp;STAFFING_ROLLUP!A189, PROJECT_DATA!B:B, "Pending")</f>
        <v>0</v>
      </c>
      <c r="D189" s="14">
        <f ca="1">HOURS_ROLLUP[[#This Row],[ENG_ACTIVE]]+HOURS_ROLLUP[[#This Row],[ENG_PENDING]]</f>
        <v>0</v>
      </c>
      <c r="E189" s="14">
        <f ca="1">SUMIFS(PROJECT_DATA!Z:Z, PROJECT_DATA!X:X, "&gt;="&amp;STAFFING_ROLLUP!A189, PROJECT_DATA!B:B, "Active")</f>
        <v>0</v>
      </c>
      <c r="F189" s="14">
        <f ca="1">SUMIFS(PROJECT_DATA!Z:Z, PROJECT_DATA!H:H, "&lt;="&amp;STAFFING_ROLLUP!A189, PROJECT_DATA!X:X, "&gt;="&amp;STAFFING_ROLLUP!A189, PROJECT_DATA!B:B, "Pending")</f>
        <v>0</v>
      </c>
      <c r="G189" s="14">
        <f ca="1">HOURS_ROLLUP[[#This Row],[PRODUCTION_ACTIVE]]+HOURS_ROLLUP[[#This Row],[PRODUCTION_PENDING]]</f>
        <v>0</v>
      </c>
    </row>
    <row r="190" spans="1:7">
      <c r="A190" s="9">
        <f t="shared" ca="1" si="2"/>
        <v>47392</v>
      </c>
      <c r="B190" s="14">
        <f ca="1">SUMIFS(PROJECT_DATA!Y:Y, PROJECT_DATA!X:X, "&gt;="&amp;STAFFING_ROLLUP!A190, PROJECT_DATA!B:B, "Active")</f>
        <v>0</v>
      </c>
      <c r="C190" s="14">
        <f ca="1">SUMIFS(PROJECT_DATA!Y:Y, PROJECT_DATA!H:H, "&lt;="&amp;STAFFING_ROLLUP!A190, PROJECT_DATA!X:X, "&gt;="&amp;STAFFING_ROLLUP!A190, PROJECT_DATA!B:B, "Pending")</f>
        <v>0</v>
      </c>
      <c r="D190" s="14">
        <f ca="1">HOURS_ROLLUP[[#This Row],[ENG_ACTIVE]]+HOURS_ROLLUP[[#This Row],[ENG_PENDING]]</f>
        <v>0</v>
      </c>
      <c r="E190" s="14">
        <f ca="1">SUMIFS(PROJECT_DATA!Z:Z, PROJECT_DATA!X:X, "&gt;="&amp;STAFFING_ROLLUP!A190, PROJECT_DATA!B:B, "Active")</f>
        <v>0</v>
      </c>
      <c r="F190" s="14">
        <f ca="1">SUMIFS(PROJECT_DATA!Z:Z, PROJECT_DATA!H:H, "&lt;="&amp;STAFFING_ROLLUP!A190, PROJECT_DATA!X:X, "&gt;="&amp;STAFFING_ROLLUP!A190, PROJECT_DATA!B:B, "Pending")</f>
        <v>0</v>
      </c>
      <c r="G190" s="14">
        <f ca="1">HOURS_ROLLUP[[#This Row],[PRODUCTION_ACTIVE]]+HOURS_ROLLUP[[#This Row],[PRODUCTION_PENDING]]</f>
        <v>0</v>
      </c>
    </row>
    <row r="191" spans="1:7">
      <c r="A191" s="9">
        <f t="shared" ca="1" si="2"/>
        <v>47399</v>
      </c>
      <c r="B191" s="14">
        <f ca="1">SUMIFS(PROJECT_DATA!Y:Y, PROJECT_DATA!X:X, "&gt;="&amp;STAFFING_ROLLUP!A191, PROJECT_DATA!B:B, "Active")</f>
        <v>0</v>
      </c>
      <c r="C191" s="14">
        <f ca="1">SUMIFS(PROJECT_DATA!Y:Y, PROJECT_DATA!H:H, "&lt;="&amp;STAFFING_ROLLUP!A191, PROJECT_DATA!X:X, "&gt;="&amp;STAFFING_ROLLUP!A191, PROJECT_DATA!B:B, "Pending")</f>
        <v>0</v>
      </c>
      <c r="D191" s="14">
        <f ca="1">HOURS_ROLLUP[[#This Row],[ENG_ACTIVE]]+HOURS_ROLLUP[[#This Row],[ENG_PENDING]]</f>
        <v>0</v>
      </c>
      <c r="E191" s="14">
        <f ca="1">SUMIFS(PROJECT_DATA!Z:Z, PROJECT_DATA!X:X, "&gt;="&amp;STAFFING_ROLLUP!A191, PROJECT_DATA!B:B, "Active")</f>
        <v>0</v>
      </c>
      <c r="F191" s="14">
        <f ca="1">SUMIFS(PROJECT_DATA!Z:Z, PROJECT_DATA!H:H, "&lt;="&amp;STAFFING_ROLLUP!A191, PROJECT_DATA!X:X, "&gt;="&amp;STAFFING_ROLLUP!A191, PROJECT_DATA!B:B, "Pending")</f>
        <v>0</v>
      </c>
      <c r="G191" s="14">
        <f ca="1">HOURS_ROLLUP[[#This Row],[PRODUCTION_ACTIVE]]+HOURS_ROLLUP[[#This Row],[PRODUCTION_PENDING]]</f>
        <v>0</v>
      </c>
    </row>
    <row r="192" spans="1:7">
      <c r="A192" s="9">
        <f t="shared" ca="1" si="2"/>
        <v>47406</v>
      </c>
      <c r="B192" s="14">
        <f ca="1">SUMIFS(PROJECT_DATA!Y:Y, PROJECT_DATA!X:X, "&gt;="&amp;STAFFING_ROLLUP!A192, PROJECT_DATA!B:B, "Active")</f>
        <v>0</v>
      </c>
      <c r="C192" s="14">
        <f ca="1">SUMIFS(PROJECT_DATA!Y:Y, PROJECT_DATA!H:H, "&lt;="&amp;STAFFING_ROLLUP!A192, PROJECT_DATA!X:X, "&gt;="&amp;STAFFING_ROLLUP!A192, PROJECT_DATA!B:B, "Pending")</f>
        <v>0</v>
      </c>
      <c r="D192" s="14">
        <f ca="1">HOURS_ROLLUP[[#This Row],[ENG_ACTIVE]]+HOURS_ROLLUP[[#This Row],[ENG_PENDING]]</f>
        <v>0</v>
      </c>
      <c r="E192" s="14">
        <f ca="1">SUMIFS(PROJECT_DATA!Z:Z, PROJECT_DATA!X:X, "&gt;="&amp;STAFFING_ROLLUP!A192, PROJECT_DATA!B:B, "Active")</f>
        <v>0</v>
      </c>
      <c r="F192" s="14">
        <f ca="1">SUMIFS(PROJECT_DATA!Z:Z, PROJECT_DATA!H:H, "&lt;="&amp;STAFFING_ROLLUP!A192, PROJECT_DATA!X:X, "&gt;="&amp;STAFFING_ROLLUP!A192, PROJECT_DATA!B:B, "Pending")</f>
        <v>0</v>
      </c>
      <c r="G192" s="14">
        <f ca="1">HOURS_ROLLUP[[#This Row],[PRODUCTION_ACTIVE]]+HOURS_ROLLUP[[#This Row],[PRODUCTION_PENDING]]</f>
        <v>0</v>
      </c>
    </row>
    <row r="193" spans="1:7">
      <c r="A193" s="9">
        <f t="shared" ca="1" si="2"/>
        <v>47413</v>
      </c>
      <c r="B193" s="14">
        <f ca="1">SUMIFS(PROJECT_DATA!Y:Y, PROJECT_DATA!X:X, "&gt;="&amp;STAFFING_ROLLUP!A193, PROJECT_DATA!B:B, "Active")</f>
        <v>0</v>
      </c>
      <c r="C193" s="14">
        <f ca="1">SUMIFS(PROJECT_DATA!Y:Y, PROJECT_DATA!H:H, "&lt;="&amp;STAFFING_ROLLUP!A193, PROJECT_DATA!X:X, "&gt;="&amp;STAFFING_ROLLUP!A193, PROJECT_DATA!B:B, "Pending")</f>
        <v>0</v>
      </c>
      <c r="D193" s="14">
        <f ca="1">HOURS_ROLLUP[[#This Row],[ENG_ACTIVE]]+HOURS_ROLLUP[[#This Row],[ENG_PENDING]]</f>
        <v>0</v>
      </c>
      <c r="E193" s="14">
        <f ca="1">SUMIFS(PROJECT_DATA!Z:Z, PROJECT_DATA!X:X, "&gt;="&amp;STAFFING_ROLLUP!A193, PROJECT_DATA!B:B, "Active")</f>
        <v>0</v>
      </c>
      <c r="F193" s="14">
        <f ca="1">SUMIFS(PROJECT_DATA!Z:Z, PROJECT_DATA!H:H, "&lt;="&amp;STAFFING_ROLLUP!A193, PROJECT_DATA!X:X, "&gt;="&amp;STAFFING_ROLLUP!A193, PROJECT_DATA!B:B, "Pending")</f>
        <v>0</v>
      </c>
      <c r="G193" s="14">
        <f ca="1">HOURS_ROLLUP[[#This Row],[PRODUCTION_ACTIVE]]+HOURS_ROLLUP[[#This Row],[PRODUCTION_PENDING]]</f>
        <v>0</v>
      </c>
    </row>
    <row r="194" spans="1:7">
      <c r="A194" s="9">
        <f t="shared" ca="1" si="2"/>
        <v>47420</v>
      </c>
      <c r="B194" s="14">
        <f ca="1">SUMIFS(PROJECT_DATA!Y:Y, PROJECT_DATA!X:X, "&gt;="&amp;STAFFING_ROLLUP!A194, PROJECT_DATA!B:B, "Active")</f>
        <v>0</v>
      </c>
      <c r="C194" s="14">
        <f ca="1">SUMIFS(PROJECT_DATA!Y:Y, PROJECT_DATA!H:H, "&lt;="&amp;STAFFING_ROLLUP!A194, PROJECT_DATA!X:X, "&gt;="&amp;STAFFING_ROLLUP!A194, PROJECT_DATA!B:B, "Pending")</f>
        <v>0</v>
      </c>
      <c r="D194" s="14">
        <f ca="1">HOURS_ROLLUP[[#This Row],[ENG_ACTIVE]]+HOURS_ROLLUP[[#This Row],[ENG_PENDING]]</f>
        <v>0</v>
      </c>
      <c r="E194" s="14">
        <f ca="1">SUMIFS(PROJECT_DATA!Z:Z, PROJECT_DATA!X:X, "&gt;="&amp;STAFFING_ROLLUP!A194, PROJECT_DATA!B:B, "Active")</f>
        <v>0</v>
      </c>
      <c r="F194" s="14">
        <f ca="1">SUMIFS(PROJECT_DATA!Z:Z, PROJECT_DATA!H:H, "&lt;="&amp;STAFFING_ROLLUP!A194, PROJECT_DATA!X:X, "&gt;="&amp;STAFFING_ROLLUP!A194, PROJECT_DATA!B:B, "Pending")</f>
        <v>0</v>
      </c>
      <c r="G194" s="14">
        <f ca="1">HOURS_ROLLUP[[#This Row],[PRODUCTION_ACTIVE]]+HOURS_ROLLUP[[#This Row],[PRODUCTION_PENDING]]</f>
        <v>0</v>
      </c>
    </row>
    <row r="195" spans="1:7">
      <c r="A195" s="9">
        <f t="shared" ca="1" si="2"/>
        <v>47427</v>
      </c>
      <c r="B195" s="14">
        <f ca="1">SUMIFS(PROJECT_DATA!Y:Y, PROJECT_DATA!X:X, "&gt;="&amp;STAFFING_ROLLUP!A195, PROJECT_DATA!B:B, "Active")</f>
        <v>0</v>
      </c>
      <c r="C195" s="14">
        <f ca="1">SUMIFS(PROJECT_DATA!Y:Y, PROJECT_DATA!H:H, "&lt;="&amp;STAFFING_ROLLUP!A195, PROJECT_DATA!X:X, "&gt;="&amp;STAFFING_ROLLUP!A195, PROJECT_DATA!B:B, "Pending")</f>
        <v>0</v>
      </c>
      <c r="D195" s="14">
        <f ca="1">HOURS_ROLLUP[[#This Row],[ENG_ACTIVE]]+HOURS_ROLLUP[[#This Row],[ENG_PENDING]]</f>
        <v>0</v>
      </c>
      <c r="E195" s="14">
        <f ca="1">SUMIFS(PROJECT_DATA!Z:Z, PROJECT_DATA!X:X, "&gt;="&amp;STAFFING_ROLLUP!A195, PROJECT_DATA!B:B, "Active")</f>
        <v>0</v>
      </c>
      <c r="F195" s="14">
        <f ca="1">SUMIFS(PROJECT_DATA!Z:Z, PROJECT_DATA!H:H, "&lt;="&amp;STAFFING_ROLLUP!A195, PROJECT_DATA!X:X, "&gt;="&amp;STAFFING_ROLLUP!A195, PROJECT_DATA!B:B, "Pending")</f>
        <v>0</v>
      </c>
      <c r="G195" s="14">
        <f ca="1">HOURS_ROLLUP[[#This Row],[PRODUCTION_ACTIVE]]+HOURS_ROLLUP[[#This Row],[PRODUCTION_PENDING]]</f>
        <v>0</v>
      </c>
    </row>
    <row r="196" spans="1:7">
      <c r="A196" s="9">
        <f t="shared" ref="A196:A200" ca="1" si="3">A195+7</f>
        <v>47434</v>
      </c>
      <c r="B196" s="14">
        <f ca="1">SUMIFS(PROJECT_DATA!Y:Y, PROJECT_DATA!X:X, "&gt;="&amp;STAFFING_ROLLUP!A196, PROJECT_DATA!B:B, "Active")</f>
        <v>0</v>
      </c>
      <c r="C196" s="14">
        <f ca="1">SUMIFS(PROJECT_DATA!Y:Y, PROJECT_DATA!H:H, "&lt;="&amp;STAFFING_ROLLUP!A196, PROJECT_DATA!X:X, "&gt;="&amp;STAFFING_ROLLUP!A196, PROJECT_DATA!B:B, "Pending")</f>
        <v>0</v>
      </c>
      <c r="D196" s="14">
        <f ca="1">HOURS_ROLLUP[[#This Row],[ENG_ACTIVE]]+HOURS_ROLLUP[[#This Row],[ENG_PENDING]]</f>
        <v>0</v>
      </c>
      <c r="E196" s="14">
        <f ca="1">SUMIFS(PROJECT_DATA!Z:Z, PROJECT_DATA!X:X, "&gt;="&amp;STAFFING_ROLLUP!A196, PROJECT_DATA!B:B, "Active")</f>
        <v>0</v>
      </c>
      <c r="F196" s="14">
        <f ca="1">SUMIFS(PROJECT_DATA!Z:Z, PROJECT_DATA!H:H, "&lt;="&amp;STAFFING_ROLLUP!A196, PROJECT_DATA!X:X, "&gt;="&amp;STAFFING_ROLLUP!A196, PROJECT_DATA!B:B, "Pending")</f>
        <v>0</v>
      </c>
      <c r="G196" s="14">
        <f ca="1">HOURS_ROLLUP[[#This Row],[PRODUCTION_ACTIVE]]+HOURS_ROLLUP[[#This Row],[PRODUCTION_PENDING]]</f>
        <v>0</v>
      </c>
    </row>
    <row r="197" spans="1:7">
      <c r="A197" s="9">
        <f t="shared" ca="1" si="3"/>
        <v>47441</v>
      </c>
      <c r="B197" s="14">
        <f ca="1">SUMIFS(PROJECT_DATA!Y:Y, PROJECT_DATA!X:X, "&gt;="&amp;STAFFING_ROLLUP!A197, PROJECT_DATA!B:B, "Active")</f>
        <v>0</v>
      </c>
      <c r="C197" s="14">
        <f ca="1">SUMIFS(PROJECT_DATA!Y:Y, PROJECT_DATA!H:H, "&lt;="&amp;STAFFING_ROLLUP!A197, PROJECT_DATA!X:X, "&gt;="&amp;STAFFING_ROLLUP!A197, PROJECT_DATA!B:B, "Pending")</f>
        <v>0</v>
      </c>
      <c r="D197" s="14">
        <f ca="1">HOURS_ROLLUP[[#This Row],[ENG_ACTIVE]]+HOURS_ROLLUP[[#This Row],[ENG_PENDING]]</f>
        <v>0</v>
      </c>
      <c r="E197" s="14">
        <f ca="1">SUMIFS(PROJECT_DATA!Z:Z, PROJECT_DATA!X:X, "&gt;="&amp;STAFFING_ROLLUP!A197, PROJECT_DATA!B:B, "Active")</f>
        <v>0</v>
      </c>
      <c r="F197" s="14">
        <f ca="1">SUMIFS(PROJECT_DATA!Z:Z, PROJECT_DATA!H:H, "&lt;="&amp;STAFFING_ROLLUP!A197, PROJECT_DATA!X:X, "&gt;="&amp;STAFFING_ROLLUP!A197, PROJECT_DATA!B:B, "Pending")</f>
        <v>0</v>
      </c>
      <c r="G197" s="14">
        <f ca="1">HOURS_ROLLUP[[#This Row],[PRODUCTION_ACTIVE]]+HOURS_ROLLUP[[#This Row],[PRODUCTION_PENDING]]</f>
        <v>0</v>
      </c>
    </row>
    <row r="198" spans="1:7">
      <c r="A198" s="9">
        <f t="shared" ca="1" si="3"/>
        <v>47448</v>
      </c>
      <c r="B198" s="14">
        <f ca="1">SUMIFS(PROJECT_DATA!Y:Y, PROJECT_DATA!X:X, "&gt;="&amp;STAFFING_ROLLUP!A198, PROJECT_DATA!B:B, "Active")</f>
        <v>0</v>
      </c>
      <c r="C198" s="14">
        <f ca="1">SUMIFS(PROJECT_DATA!Y:Y, PROJECT_DATA!H:H, "&lt;="&amp;STAFFING_ROLLUP!A198, PROJECT_DATA!X:X, "&gt;="&amp;STAFFING_ROLLUP!A198, PROJECT_DATA!B:B, "Pending")</f>
        <v>0</v>
      </c>
      <c r="D198" s="14">
        <f ca="1">HOURS_ROLLUP[[#This Row],[ENG_ACTIVE]]+HOURS_ROLLUP[[#This Row],[ENG_PENDING]]</f>
        <v>0</v>
      </c>
      <c r="E198" s="14">
        <f ca="1">SUMIFS(PROJECT_DATA!Z:Z, PROJECT_DATA!X:X, "&gt;="&amp;STAFFING_ROLLUP!A198, PROJECT_DATA!B:B, "Active")</f>
        <v>0</v>
      </c>
      <c r="F198" s="14">
        <f ca="1">SUMIFS(PROJECT_DATA!Z:Z, PROJECT_DATA!H:H, "&lt;="&amp;STAFFING_ROLLUP!A198, PROJECT_DATA!X:X, "&gt;="&amp;STAFFING_ROLLUP!A198, PROJECT_DATA!B:B, "Pending")</f>
        <v>0</v>
      </c>
      <c r="G198" s="14">
        <f ca="1">HOURS_ROLLUP[[#This Row],[PRODUCTION_ACTIVE]]+HOURS_ROLLUP[[#This Row],[PRODUCTION_PENDING]]</f>
        <v>0</v>
      </c>
    </row>
    <row r="199" spans="1:7">
      <c r="A199" s="9">
        <f t="shared" ca="1" si="3"/>
        <v>47455</v>
      </c>
      <c r="B199" s="14">
        <f ca="1">SUMIFS(PROJECT_DATA!Y:Y, PROJECT_DATA!X:X, "&gt;="&amp;STAFFING_ROLLUP!A199, PROJECT_DATA!B:B, "Active")</f>
        <v>0</v>
      </c>
      <c r="C199" s="14">
        <f ca="1">SUMIFS(PROJECT_DATA!Y:Y, PROJECT_DATA!H:H, "&lt;="&amp;STAFFING_ROLLUP!A199, PROJECT_DATA!X:X, "&gt;="&amp;STAFFING_ROLLUP!A199, PROJECT_DATA!B:B, "Pending")</f>
        <v>0</v>
      </c>
      <c r="D199" s="14">
        <f ca="1">HOURS_ROLLUP[[#This Row],[ENG_ACTIVE]]+HOURS_ROLLUP[[#This Row],[ENG_PENDING]]</f>
        <v>0</v>
      </c>
      <c r="E199" s="14">
        <f ca="1">SUMIFS(PROJECT_DATA!Z:Z, PROJECT_DATA!X:X, "&gt;="&amp;STAFFING_ROLLUP!A199, PROJECT_DATA!B:B, "Active")</f>
        <v>0</v>
      </c>
      <c r="F199" s="14">
        <f ca="1">SUMIFS(PROJECT_DATA!Z:Z, PROJECT_DATA!H:H, "&lt;="&amp;STAFFING_ROLLUP!A199, PROJECT_DATA!X:X, "&gt;="&amp;STAFFING_ROLLUP!A199, PROJECT_DATA!B:B, "Pending")</f>
        <v>0</v>
      </c>
      <c r="G199" s="14">
        <f ca="1">HOURS_ROLLUP[[#This Row],[PRODUCTION_ACTIVE]]+HOURS_ROLLUP[[#This Row],[PRODUCTION_PENDING]]</f>
        <v>0</v>
      </c>
    </row>
    <row r="200" spans="1:7">
      <c r="A200" s="9">
        <f t="shared" ca="1" si="3"/>
        <v>47462</v>
      </c>
      <c r="B200" s="14">
        <f ca="1">SUMIFS(PROJECT_DATA!Y:Y, PROJECT_DATA!X:X, "&gt;="&amp;STAFFING_ROLLUP!A200, PROJECT_DATA!B:B, "Active")</f>
        <v>0</v>
      </c>
      <c r="C200" s="14">
        <f ca="1">SUMIFS(PROJECT_DATA!Y:Y, PROJECT_DATA!H:H, "&lt;="&amp;STAFFING_ROLLUP!A200, PROJECT_DATA!X:X, "&gt;="&amp;STAFFING_ROLLUP!A200, PROJECT_DATA!B:B, "Pending")</f>
        <v>0</v>
      </c>
      <c r="D200" s="14">
        <f ca="1">HOURS_ROLLUP[[#This Row],[ENG_ACTIVE]]+HOURS_ROLLUP[[#This Row],[ENG_PENDING]]</f>
        <v>0</v>
      </c>
      <c r="E200" s="14">
        <f ca="1">SUMIFS(PROJECT_DATA!Z:Z, PROJECT_DATA!X:X, "&gt;="&amp;STAFFING_ROLLUP!A200, PROJECT_DATA!B:B, "Active")</f>
        <v>0</v>
      </c>
      <c r="F200" s="14">
        <f ca="1">SUMIFS(PROJECT_DATA!Z:Z, PROJECT_DATA!H:H, "&lt;="&amp;STAFFING_ROLLUP!A200, PROJECT_DATA!X:X, "&gt;="&amp;STAFFING_ROLLUP!A200, PROJECT_DATA!B:B, "Pending")</f>
        <v>0</v>
      </c>
      <c r="G200" s="14">
        <f ca="1">HOURS_ROLLUP[[#This Row],[PRODUCTION_ACTIVE]]+HOURS_ROLLUP[[#This Row],[PRODUCTION_PENDING]]</f>
        <v>0</v>
      </c>
    </row>
  </sheetData>
  <phoneticPr fontId="3" type="noConversion"/>
  <pageMargins left="0.7" right="0.7" top="0.75" bottom="0.75" header="0.3" footer="0.3"/>
  <ignoredErrors>
    <ignoredError sqref="A2" calculatedColumn="1"/>
  </ignoredErrors>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D52E7-1FBB-4300-8807-ABD2B6D7CD2E}">
  <sheetPr>
    <tabColor rgb="FF002060"/>
  </sheetPr>
  <dimension ref="A1:L51"/>
  <sheetViews>
    <sheetView workbookViewId="0">
      <selection activeCell="F3" sqref="F3"/>
    </sheetView>
  </sheetViews>
  <sheetFormatPr defaultColWidth="8.85546875" defaultRowHeight="15"/>
  <cols>
    <col min="1" max="1" width="15" bestFit="1" customWidth="1"/>
    <col min="2" max="2" width="19.28515625" bestFit="1" customWidth="1"/>
    <col min="3" max="3" width="32.42578125" bestFit="1" customWidth="1"/>
    <col min="4" max="4" width="3.85546875" customWidth="1"/>
    <col min="5" max="5" width="12.140625" bestFit="1" customWidth="1"/>
    <col min="6" max="6" width="23.28515625" bestFit="1" customWidth="1"/>
    <col min="7" max="7" width="3.85546875" customWidth="1"/>
    <col min="8" max="8" width="12.140625" bestFit="1" customWidth="1"/>
    <col min="9" max="9" width="23.28515625" bestFit="1" customWidth="1"/>
    <col min="10" max="10" width="3.85546875" customWidth="1"/>
    <col min="11" max="11" width="12.140625" bestFit="1" customWidth="1"/>
    <col min="12" max="12" width="23.28515625" bestFit="1" customWidth="1"/>
    <col min="13" max="54" width="15.7109375" bestFit="1" customWidth="1"/>
    <col min="55" max="55" width="10.28515625" bestFit="1" customWidth="1"/>
  </cols>
  <sheetData>
    <row r="1" spans="1:12">
      <c r="A1" s="8" t="s">
        <v>758</v>
      </c>
      <c r="B1" t="s">
        <v>759</v>
      </c>
      <c r="C1" t="s">
        <v>760</v>
      </c>
      <c r="E1" s="8" t="s">
        <v>758</v>
      </c>
      <c r="F1" t="s">
        <v>761</v>
      </c>
      <c r="H1" s="8" t="s">
        <v>758</v>
      </c>
      <c r="I1" t="s">
        <v>761</v>
      </c>
      <c r="K1" s="8" t="s">
        <v>758</v>
      </c>
      <c r="L1" t="s">
        <v>761</v>
      </c>
    </row>
    <row r="2" spans="1:12">
      <c r="A2" s="10" t="s">
        <v>130</v>
      </c>
      <c r="B2" s="5">
        <v>62444.956918796976</v>
      </c>
      <c r="C2" s="5">
        <v>17295.25</v>
      </c>
      <c r="E2" s="10" t="s">
        <v>176</v>
      </c>
      <c r="F2" s="5">
        <v>2316362.9442151301</v>
      </c>
      <c r="H2" s="10" t="s">
        <v>88</v>
      </c>
      <c r="I2" s="5">
        <v>13511775.527152292</v>
      </c>
      <c r="K2" s="10" t="s">
        <v>34</v>
      </c>
      <c r="L2" s="5">
        <v>11223741.95874425</v>
      </c>
    </row>
    <row r="3" spans="1:12">
      <c r="A3" s="10" t="s">
        <v>152</v>
      </c>
      <c r="B3" s="5">
        <v>438928.49020370026</v>
      </c>
      <c r="C3" s="5">
        <v>31684.055000000004</v>
      </c>
      <c r="E3" s="10" t="s">
        <v>105</v>
      </c>
      <c r="F3" s="5">
        <v>2833376.651172128</v>
      </c>
      <c r="H3" s="10" t="s">
        <v>42</v>
      </c>
      <c r="I3" s="5">
        <v>30378833.074700214</v>
      </c>
      <c r="K3" s="10" t="s">
        <v>149</v>
      </c>
      <c r="L3" s="5">
        <v>12689118.596824426</v>
      </c>
    </row>
    <row r="4" spans="1:12">
      <c r="A4" s="10" t="s">
        <v>155</v>
      </c>
      <c r="B4" s="5">
        <v>183972</v>
      </c>
      <c r="C4" s="5">
        <v>11775.800000000001</v>
      </c>
      <c r="E4" s="10" t="s">
        <v>113</v>
      </c>
      <c r="F4" s="5">
        <v>2197081.6650424316</v>
      </c>
      <c r="H4" s="10" t="s">
        <v>77</v>
      </c>
      <c r="I4" s="5">
        <v>5696361.4133831905</v>
      </c>
      <c r="K4" s="10" t="s">
        <v>78</v>
      </c>
      <c r="L4" s="5">
        <v>16753976.331434753</v>
      </c>
    </row>
    <row r="5" spans="1:12">
      <c r="A5" s="10" t="s">
        <v>65</v>
      </c>
      <c r="B5" s="5">
        <v>82890.551872101583</v>
      </c>
      <c r="C5" s="5">
        <v>8994.1</v>
      </c>
      <c r="E5" s="10" t="s">
        <v>60</v>
      </c>
      <c r="F5" s="5">
        <v>1708957.2753459814</v>
      </c>
      <c r="H5" s="10" t="s">
        <v>106</v>
      </c>
      <c r="I5" s="5">
        <v>5552984.4213624233</v>
      </c>
      <c r="K5" s="10" t="s">
        <v>67</v>
      </c>
      <c r="L5" s="5">
        <v>14776060.574681591</v>
      </c>
    </row>
    <row r="6" spans="1:12">
      <c r="A6" s="10" t="s">
        <v>121</v>
      </c>
      <c r="B6" s="5">
        <v>151172</v>
      </c>
      <c r="C6" s="5">
        <v>15990.065000000002</v>
      </c>
      <c r="E6" s="10" t="s">
        <v>186</v>
      </c>
      <c r="F6" s="5">
        <v>2281870.1925756838</v>
      </c>
      <c r="H6" s="10" t="s">
        <v>93</v>
      </c>
      <c r="I6" s="5">
        <v>4176668.7216401347</v>
      </c>
      <c r="K6" s="10" t="s">
        <v>56</v>
      </c>
      <c r="L6" s="5">
        <v>11899510.924189918</v>
      </c>
    </row>
    <row r="7" spans="1:12">
      <c r="A7" s="10" t="s">
        <v>71</v>
      </c>
      <c r="B7" s="5">
        <v>42084.560705258031</v>
      </c>
      <c r="C7" s="5">
        <v>14759.849999999999</v>
      </c>
      <c r="E7" s="10" t="s">
        <v>66</v>
      </c>
      <c r="F7" s="5">
        <v>1323428.3472852106</v>
      </c>
      <c r="H7" s="10" t="s">
        <v>33</v>
      </c>
      <c r="I7" s="5">
        <v>8869576.7524812967</v>
      </c>
      <c r="K7" s="10" t="s">
        <v>49</v>
      </c>
      <c r="L7" s="5">
        <v>15037607.831893507</v>
      </c>
    </row>
    <row r="8" spans="1:12">
      <c r="A8" s="10" t="s">
        <v>116</v>
      </c>
      <c r="B8" s="5">
        <v>172770.77881126202</v>
      </c>
      <c r="C8" s="5">
        <v>20774.495000000003</v>
      </c>
      <c r="E8" s="10" t="s">
        <v>222</v>
      </c>
      <c r="F8" s="5">
        <v>2953023.8619134175</v>
      </c>
      <c r="H8" s="10" t="s">
        <v>55</v>
      </c>
      <c r="I8" s="5">
        <v>14193816.307048889</v>
      </c>
      <c r="K8" s="10" t="s">
        <v>762</v>
      </c>
      <c r="L8" s="5">
        <v>82380016.217768431</v>
      </c>
    </row>
    <row r="9" spans="1:12">
      <c r="A9" s="10" t="s">
        <v>86</v>
      </c>
      <c r="B9" s="5">
        <v>154906.8462889012</v>
      </c>
      <c r="C9" s="5">
        <v>14277.880000000001</v>
      </c>
      <c r="E9" s="10" t="s">
        <v>230</v>
      </c>
      <c r="F9" s="5">
        <v>2082064.5549832</v>
      </c>
      <c r="H9" s="10" t="s">
        <v>762</v>
      </c>
      <c r="I9" s="5">
        <v>82380016.217768431</v>
      </c>
    </row>
    <row r="10" spans="1:12">
      <c r="A10" s="10" t="s">
        <v>59</v>
      </c>
      <c r="B10" s="5">
        <v>83694.350245583453</v>
      </c>
      <c r="C10" s="5">
        <v>5797.25</v>
      </c>
      <c r="E10" s="10" t="s">
        <v>117</v>
      </c>
      <c r="F10" s="5">
        <v>1356386.5261071383</v>
      </c>
    </row>
    <row r="11" spans="1:12">
      <c r="A11" s="10" t="s">
        <v>137</v>
      </c>
      <c r="B11" s="5">
        <v>493808</v>
      </c>
      <c r="C11" s="5">
        <v>17712.240000000002</v>
      </c>
      <c r="E11" s="10" t="s">
        <v>48</v>
      </c>
      <c r="F11" s="5">
        <v>670864.09753910685</v>
      </c>
    </row>
    <row r="12" spans="1:12">
      <c r="A12" s="10" t="s">
        <v>191</v>
      </c>
      <c r="B12" s="5">
        <v>190444</v>
      </c>
      <c r="C12" s="5">
        <v>18318.405000000002</v>
      </c>
      <c r="E12" s="10" t="s">
        <v>322</v>
      </c>
      <c r="F12" s="5">
        <v>961986.27204885834</v>
      </c>
    </row>
    <row r="13" spans="1:12">
      <c r="A13" s="10" t="s">
        <v>47</v>
      </c>
      <c r="B13" s="5">
        <v>43045</v>
      </c>
      <c r="C13" s="5">
        <v>14406.92</v>
      </c>
      <c r="E13" s="10" t="s">
        <v>413</v>
      </c>
      <c r="F13" s="5">
        <v>1729436.43856599</v>
      </c>
    </row>
    <row r="14" spans="1:12">
      <c r="A14" s="10" t="s">
        <v>127</v>
      </c>
      <c r="B14" s="5">
        <v>382707</v>
      </c>
      <c r="C14" s="5">
        <v>18112.36</v>
      </c>
      <c r="E14" s="10" t="s">
        <v>87</v>
      </c>
      <c r="F14" s="5">
        <v>1909647.6371392864</v>
      </c>
    </row>
    <row r="15" spans="1:12">
      <c r="A15" s="10" t="s">
        <v>172</v>
      </c>
      <c r="B15" s="5">
        <v>131579</v>
      </c>
      <c r="C15" s="5">
        <v>13181.44</v>
      </c>
      <c r="E15" s="10" t="s">
        <v>76</v>
      </c>
      <c r="F15" s="5">
        <v>1622089.1867605457</v>
      </c>
    </row>
    <row r="16" spans="1:12">
      <c r="A16" s="10" t="s">
        <v>213</v>
      </c>
      <c r="B16" s="5">
        <v>120157</v>
      </c>
      <c r="C16" s="5">
        <v>7510.6500000000005</v>
      </c>
      <c r="E16" s="10" t="s">
        <v>98</v>
      </c>
      <c r="F16" s="5">
        <v>2162047.8178394791</v>
      </c>
    </row>
    <row r="17" spans="1:6">
      <c r="A17" s="10" t="s">
        <v>101</v>
      </c>
      <c r="B17" s="5">
        <v>77743.196735102145</v>
      </c>
      <c r="C17" s="5">
        <v>11834.52</v>
      </c>
      <c r="E17" s="10" t="s">
        <v>210</v>
      </c>
      <c r="F17" s="5">
        <v>808991.66112448077</v>
      </c>
    </row>
    <row r="18" spans="1:6">
      <c r="A18" s="10" t="s">
        <v>216</v>
      </c>
      <c r="B18" s="5">
        <v>212437.98115172927</v>
      </c>
      <c r="C18" s="5">
        <v>16721.080000000002</v>
      </c>
      <c r="E18" s="10" t="s">
        <v>255</v>
      </c>
      <c r="F18" s="5">
        <v>790355.70301835844</v>
      </c>
    </row>
    <row r="19" spans="1:6">
      <c r="A19" s="10" t="s">
        <v>40</v>
      </c>
      <c r="B19" s="5">
        <v>275665.97976308182</v>
      </c>
      <c r="C19" s="5">
        <v>21201.460000000003</v>
      </c>
      <c r="E19" s="10" t="s">
        <v>288</v>
      </c>
      <c r="F19" s="5">
        <v>2721140.8848268907</v>
      </c>
    </row>
    <row r="20" spans="1:6">
      <c r="A20" s="10" t="s">
        <v>762</v>
      </c>
      <c r="B20" s="5">
        <v>3300451.6926955171</v>
      </c>
      <c r="C20" s="5">
        <v>280347.82000000007</v>
      </c>
      <c r="E20" s="10" t="s">
        <v>274</v>
      </c>
      <c r="F20" s="5">
        <v>3148729.953842422</v>
      </c>
    </row>
    <row r="21" spans="1:6">
      <c r="E21" s="10" t="s">
        <v>592</v>
      </c>
      <c r="F21" s="5">
        <v>1181052</v>
      </c>
    </row>
    <row r="22" spans="1:6">
      <c r="E22" s="10" t="s">
        <v>131</v>
      </c>
      <c r="F22" s="5">
        <v>1693712.4307501428</v>
      </c>
    </row>
    <row r="23" spans="1:6">
      <c r="E23" s="10" t="s">
        <v>141</v>
      </c>
      <c r="F23" s="5">
        <v>1736150.5884970904</v>
      </c>
    </row>
    <row r="24" spans="1:6">
      <c r="E24" s="10" t="s">
        <v>559</v>
      </c>
      <c r="F24" s="5">
        <v>254489.2715596233</v>
      </c>
    </row>
    <row r="25" spans="1:6">
      <c r="E25" s="10" t="s">
        <v>92</v>
      </c>
      <c r="F25" s="5">
        <v>1329113.7619481424</v>
      </c>
    </row>
    <row r="26" spans="1:6">
      <c r="E26" s="10" t="s">
        <v>160</v>
      </c>
      <c r="F26" s="5">
        <v>769081</v>
      </c>
    </row>
    <row r="27" spans="1:6">
      <c r="E27" s="10" t="s">
        <v>32</v>
      </c>
      <c r="F27" s="5">
        <v>2253583.3965366543</v>
      </c>
    </row>
    <row r="28" spans="1:6">
      <c r="E28" s="10" t="s">
        <v>433</v>
      </c>
      <c r="F28" s="5">
        <v>1135906.7458995627</v>
      </c>
    </row>
    <row r="29" spans="1:6">
      <c r="E29" s="10" t="s">
        <v>83</v>
      </c>
      <c r="F29" s="5">
        <v>1811887.4727706043</v>
      </c>
    </row>
    <row r="30" spans="1:6">
      <c r="E30" s="10" t="s">
        <v>219</v>
      </c>
      <c r="F30" s="5">
        <v>1537860.5698541813</v>
      </c>
    </row>
    <row r="31" spans="1:6">
      <c r="E31" s="10" t="s">
        <v>352</v>
      </c>
      <c r="F31" s="5">
        <v>2573785.5581403272</v>
      </c>
    </row>
    <row r="32" spans="1:6">
      <c r="E32" s="10" t="s">
        <v>305</v>
      </c>
      <c r="F32" s="5">
        <v>1688017.2962683348</v>
      </c>
    </row>
    <row r="33" spans="5:6">
      <c r="E33" s="10" t="s">
        <v>156</v>
      </c>
      <c r="F33" s="5">
        <v>2438105.5249025468</v>
      </c>
    </row>
    <row r="34" spans="5:6">
      <c r="E34" s="10" t="s">
        <v>102</v>
      </c>
      <c r="F34" s="5">
        <v>687150.92269632453</v>
      </c>
    </row>
    <row r="35" spans="5:6">
      <c r="E35" s="10" t="s">
        <v>163</v>
      </c>
      <c r="F35" s="5">
        <v>979729.61412500171</v>
      </c>
    </row>
    <row r="36" spans="5:6">
      <c r="E36" s="10" t="s">
        <v>124</v>
      </c>
      <c r="F36" s="5">
        <v>1221911.5379548271</v>
      </c>
    </row>
    <row r="37" spans="5:6">
      <c r="E37" s="10" t="s">
        <v>227</v>
      </c>
      <c r="F37" s="5">
        <v>1314290.1400039443</v>
      </c>
    </row>
    <row r="38" spans="5:6">
      <c r="E38" s="10" t="s">
        <v>41</v>
      </c>
      <c r="F38" s="5">
        <v>1460158.2722693474</v>
      </c>
    </row>
    <row r="39" spans="5:6">
      <c r="E39" s="10" t="s">
        <v>173</v>
      </c>
      <c r="F39" s="5">
        <v>556296.23105823016</v>
      </c>
    </row>
    <row r="40" spans="5:6">
      <c r="E40" s="10" t="s">
        <v>54</v>
      </c>
      <c r="F40" s="5">
        <v>2054892.8661465733</v>
      </c>
    </row>
    <row r="41" spans="5:6">
      <c r="E41" s="10" t="s">
        <v>277</v>
      </c>
      <c r="F41" s="5">
        <v>1401013.5759866815</v>
      </c>
    </row>
    <row r="42" spans="5:6">
      <c r="E42" s="10" t="s">
        <v>196</v>
      </c>
      <c r="F42" s="5">
        <v>1166539.7212405049</v>
      </c>
    </row>
    <row r="43" spans="5:6">
      <c r="E43" s="10" t="s">
        <v>138</v>
      </c>
      <c r="F43" s="5">
        <v>1884207.5035040537</v>
      </c>
    </row>
    <row r="44" spans="5:6">
      <c r="E44" s="10" t="s">
        <v>169</v>
      </c>
      <c r="F44" s="5">
        <v>2384189.4994641556</v>
      </c>
    </row>
    <row r="45" spans="5:6">
      <c r="E45" s="10" t="s">
        <v>345</v>
      </c>
      <c r="F45" s="5">
        <v>406300.84656117554</v>
      </c>
    </row>
    <row r="46" spans="5:6">
      <c r="E46" s="10" t="s">
        <v>110</v>
      </c>
      <c r="F46" s="5">
        <v>725673.13095553347</v>
      </c>
    </row>
    <row r="47" spans="5:6">
      <c r="E47" s="10" t="s">
        <v>144</v>
      </c>
      <c r="F47" s="5">
        <v>1432013.3953356165</v>
      </c>
    </row>
    <row r="48" spans="5:6">
      <c r="E48" s="10" t="s">
        <v>336</v>
      </c>
      <c r="F48" s="5">
        <v>1685766.6511272744</v>
      </c>
    </row>
    <row r="49" spans="5:6">
      <c r="E49" s="10" t="s">
        <v>327</v>
      </c>
      <c r="F49" s="5">
        <v>1004268.8893269245</v>
      </c>
    </row>
    <row r="50" spans="5:6">
      <c r="E50" s="10" t="s">
        <v>134</v>
      </c>
      <c r="F50" s="5">
        <v>3156933.651560301</v>
      </c>
    </row>
    <row r="51" spans="5:6">
      <c r="E51" s="10" t="s">
        <v>242</v>
      </c>
      <c r="F51" s="5">
        <v>2878092.4799790308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3802A-042E-4E06-9CF1-A5EBBC3C645A}">
  <sheetPr>
    <tabColor rgb="FF002060"/>
  </sheetPr>
  <dimension ref="A1:E43"/>
  <sheetViews>
    <sheetView workbookViewId="0">
      <selection activeCell="E35" sqref="E35"/>
    </sheetView>
  </sheetViews>
  <sheetFormatPr defaultColWidth="8.85546875" defaultRowHeight="15"/>
  <cols>
    <col min="1" max="1" width="14.28515625" bestFit="1" customWidth="1"/>
    <col min="2" max="2" width="22.28515625" bestFit="1" customWidth="1"/>
    <col min="3" max="3" width="24.28515625" bestFit="1" customWidth="1"/>
    <col min="4" max="4" width="30.85546875" bestFit="1" customWidth="1"/>
    <col min="5" max="5" width="32.85546875" bestFit="1" customWidth="1"/>
    <col min="6" max="6" width="16.7109375" bestFit="1" customWidth="1"/>
    <col min="7" max="9" width="11.85546875" bestFit="1" customWidth="1"/>
    <col min="10" max="10" width="4.85546875" bestFit="1" customWidth="1"/>
    <col min="11" max="11" width="11.85546875" bestFit="1" customWidth="1"/>
    <col min="12" max="12" width="5.85546875" bestFit="1" customWidth="1"/>
    <col min="13" max="15" width="11.85546875" bestFit="1" customWidth="1"/>
    <col min="16" max="16" width="5.85546875" bestFit="1" customWidth="1"/>
    <col min="17" max="20" width="11.85546875" bestFit="1" customWidth="1"/>
    <col min="21" max="21" width="5.85546875" bestFit="1" customWidth="1"/>
    <col min="22" max="26" width="11.85546875" bestFit="1" customWidth="1"/>
    <col min="27" max="27" width="4.85546875" bestFit="1" customWidth="1"/>
    <col min="28" max="34" width="11.85546875" bestFit="1" customWidth="1"/>
    <col min="35" max="35" width="6.85546875" bestFit="1" customWidth="1"/>
    <col min="36" max="54" width="11.85546875" bestFit="1" customWidth="1"/>
    <col min="55" max="55" width="5.85546875" bestFit="1" customWidth="1"/>
    <col min="56" max="60" width="11.85546875" bestFit="1" customWidth="1"/>
    <col min="61" max="61" width="4.85546875" bestFit="1" customWidth="1"/>
    <col min="62" max="68" width="11.85546875" bestFit="1" customWidth="1"/>
    <col min="69" max="69" width="6.85546875" bestFit="1" customWidth="1"/>
    <col min="70" max="79" width="11.85546875" bestFit="1" customWidth="1"/>
    <col min="80" max="80" width="29.140625" bestFit="1" customWidth="1"/>
    <col min="81" max="81" width="5.85546875" bestFit="1" customWidth="1"/>
    <col min="82" max="82" width="4.85546875" bestFit="1" customWidth="1"/>
    <col min="83" max="83" width="5.85546875" bestFit="1" customWidth="1"/>
    <col min="84" max="92" width="11.85546875" bestFit="1" customWidth="1"/>
    <col min="93" max="93" width="5.85546875" bestFit="1" customWidth="1"/>
    <col min="94" max="103" width="11.85546875" bestFit="1" customWidth="1"/>
    <col min="104" max="104" width="4.85546875" bestFit="1" customWidth="1"/>
    <col min="105" max="129" width="11.85546875" bestFit="1" customWidth="1"/>
    <col min="130" max="130" width="5.85546875" bestFit="1" customWidth="1"/>
    <col min="131" max="139" width="11.85546875" bestFit="1" customWidth="1"/>
    <col min="140" max="140" width="4.85546875" bestFit="1" customWidth="1"/>
    <col min="141" max="146" width="11.85546875" bestFit="1" customWidth="1"/>
    <col min="147" max="147" width="6.85546875" bestFit="1" customWidth="1"/>
    <col min="148" max="151" width="11.85546875" bestFit="1" customWidth="1"/>
    <col min="152" max="152" width="4.85546875" bestFit="1" customWidth="1"/>
    <col min="153" max="153" width="5.85546875" bestFit="1" customWidth="1"/>
    <col min="154" max="155" width="11.85546875" bestFit="1" customWidth="1"/>
    <col min="156" max="156" width="5.85546875" bestFit="1" customWidth="1"/>
    <col min="157" max="157" width="11.85546875" bestFit="1" customWidth="1"/>
    <col min="158" max="158" width="26.42578125" bestFit="1" customWidth="1"/>
    <col min="159" max="159" width="11.85546875" bestFit="1" customWidth="1"/>
    <col min="160" max="160" width="4.85546875" bestFit="1" customWidth="1"/>
    <col min="161" max="172" width="11.85546875" bestFit="1" customWidth="1"/>
    <col min="173" max="173" width="3.85546875" bestFit="1" customWidth="1"/>
    <col min="174" max="184" width="11.85546875" bestFit="1" customWidth="1"/>
    <col min="185" max="185" width="6.85546875" bestFit="1" customWidth="1"/>
    <col min="186" max="186" width="11.85546875" bestFit="1" customWidth="1"/>
    <col min="187" max="187" width="4.85546875" bestFit="1" customWidth="1"/>
    <col min="188" max="218" width="11.85546875" bestFit="1" customWidth="1"/>
    <col min="219" max="220" width="6.85546875" bestFit="1" customWidth="1"/>
    <col min="221" max="224" width="11.85546875" bestFit="1" customWidth="1"/>
    <col min="225" max="225" width="6.85546875" bestFit="1" customWidth="1"/>
    <col min="226" max="228" width="11.85546875" bestFit="1" customWidth="1"/>
    <col min="229" max="229" width="5.85546875" bestFit="1" customWidth="1"/>
    <col min="230" max="235" width="11.85546875" bestFit="1" customWidth="1"/>
    <col min="236" max="236" width="31.85546875" bestFit="1" customWidth="1"/>
    <col min="237" max="237" width="33.7109375" bestFit="1" customWidth="1"/>
    <col min="238" max="238" width="31" bestFit="1" customWidth="1"/>
  </cols>
  <sheetData>
    <row r="1" spans="1:5">
      <c r="A1" s="8" t="s">
        <v>758</v>
      </c>
      <c r="B1" t="s">
        <v>763</v>
      </c>
      <c r="C1" t="s">
        <v>764</v>
      </c>
      <c r="D1" t="s">
        <v>765</v>
      </c>
      <c r="E1" t="s">
        <v>766</v>
      </c>
    </row>
    <row r="2" spans="1:5">
      <c r="A2" s="10" t="s">
        <v>767</v>
      </c>
      <c r="B2" s="14">
        <v>62.711380952380942</v>
      </c>
      <c r="C2" s="14">
        <v>41.833033509700194</v>
      </c>
      <c r="D2" s="14">
        <v>43.199249037999039</v>
      </c>
      <c r="E2" s="14">
        <v>34.075236892736896</v>
      </c>
    </row>
    <row r="3" spans="1:5">
      <c r="A3" s="11" t="s">
        <v>768</v>
      </c>
      <c r="B3" s="14">
        <v>81.557910052910046</v>
      </c>
      <c r="C3" s="14">
        <v>27.599708994708994</v>
      </c>
      <c r="D3" s="14">
        <v>56.53754509379511</v>
      </c>
      <c r="E3" s="14">
        <v>21.228115981240979</v>
      </c>
    </row>
    <row r="4" spans="1:5">
      <c r="A4" s="12" t="s">
        <v>769</v>
      </c>
      <c r="B4" s="14">
        <v>83.522063492063495</v>
      </c>
      <c r="C4" s="14">
        <v>24.826904761904764</v>
      </c>
      <c r="D4" s="14">
        <v>57.600324675324693</v>
      </c>
      <c r="E4" s="14">
        <v>19.196996753246754</v>
      </c>
    </row>
    <row r="5" spans="1:5">
      <c r="A5" s="12" t="s">
        <v>770</v>
      </c>
      <c r="B5" s="14">
        <v>81.165079365079364</v>
      </c>
      <c r="C5" s="14">
        <v>28.154269841269844</v>
      </c>
      <c r="D5" s="14">
        <v>56.324989177489194</v>
      </c>
      <c r="E5" s="14">
        <v>21.634339826839827</v>
      </c>
    </row>
    <row r="6" spans="1:5">
      <c r="A6" s="11" t="s">
        <v>771</v>
      </c>
      <c r="B6" s="14">
        <v>71.216617826617792</v>
      </c>
      <c r="C6" s="14">
        <v>36.550586080586086</v>
      </c>
      <c r="D6" s="14">
        <v>49.053511072261088</v>
      </c>
      <c r="E6" s="14">
        <v>28.743250499500498</v>
      </c>
    </row>
    <row r="7" spans="1:5">
      <c r="A7" s="12" t="s">
        <v>772</v>
      </c>
      <c r="B7" s="14">
        <v>76.36464285714284</v>
      </c>
      <c r="C7" s="14">
        <v>32.106428571428573</v>
      </c>
      <c r="D7" s="14">
        <v>53.14694264069265</v>
      </c>
      <c r="E7" s="14">
        <v>24.191078192640695</v>
      </c>
    </row>
    <row r="8" spans="1:5">
      <c r="A8" s="12" t="s">
        <v>773</v>
      </c>
      <c r="B8" s="14">
        <v>71.863253968253943</v>
      </c>
      <c r="C8" s="14">
        <v>36.605634920634927</v>
      </c>
      <c r="D8" s="14">
        <v>49.238717532467547</v>
      </c>
      <c r="E8" s="14">
        <v>28.468053300865805</v>
      </c>
    </row>
    <row r="9" spans="1:5">
      <c r="A9" s="12" t="s">
        <v>774</v>
      </c>
      <c r="B9" s="14">
        <v>66.580888888888836</v>
      </c>
      <c r="C9" s="14">
        <v>40.061873015873019</v>
      </c>
      <c r="D9" s="14">
        <v>45.630600649350654</v>
      </c>
      <c r="E9" s="14">
        <v>32.605146103896097</v>
      </c>
    </row>
    <row r="10" spans="1:5">
      <c r="A10" s="11" t="s">
        <v>775</v>
      </c>
      <c r="B10" s="14">
        <v>58.431507936507913</v>
      </c>
      <c r="C10" s="14">
        <v>45.056391941391929</v>
      </c>
      <c r="D10" s="14">
        <v>39.874367299367314</v>
      </c>
      <c r="E10" s="14">
        <v>37.70589410589411</v>
      </c>
    </row>
    <row r="11" spans="1:5">
      <c r="A11" s="12" t="s">
        <v>776</v>
      </c>
      <c r="B11" s="14">
        <v>61.463412698412668</v>
      </c>
      <c r="C11" s="14">
        <v>41.970257936507934</v>
      </c>
      <c r="D11" s="14">
        <v>41.745447781385288</v>
      </c>
      <c r="E11" s="14">
        <v>35.146983225108229</v>
      </c>
    </row>
    <row r="12" spans="1:5">
      <c r="A12" s="12" t="s">
        <v>777</v>
      </c>
      <c r="B12" s="14">
        <v>58.674936507936479</v>
      </c>
      <c r="C12" s="14">
        <v>44.469825396825399</v>
      </c>
      <c r="D12" s="14">
        <v>39.801888528138534</v>
      </c>
      <c r="E12" s="14">
        <v>37.406423160173162</v>
      </c>
    </row>
    <row r="13" spans="1:5">
      <c r="A13" s="12" t="s">
        <v>778</v>
      </c>
      <c r="B13" s="14">
        <v>55.095317460317439</v>
      </c>
      <c r="C13" s="14">
        <v>48.875734126984128</v>
      </c>
      <c r="D13" s="14">
        <v>38.09388528138529</v>
      </c>
      <c r="E13" s="14">
        <v>40.639143668831167</v>
      </c>
    </row>
    <row r="14" spans="1:5">
      <c r="A14" s="11" t="s">
        <v>779</v>
      </c>
      <c r="B14" s="14">
        <v>49.787619047619032</v>
      </c>
      <c r="C14" s="14">
        <v>50.461349206349198</v>
      </c>
      <c r="D14" s="14">
        <v>34.513732101232115</v>
      </c>
      <c r="E14" s="14">
        <v>41.706006493506493</v>
      </c>
    </row>
    <row r="15" spans="1:5">
      <c r="A15" s="12" t="s">
        <v>780</v>
      </c>
      <c r="B15" s="14">
        <v>52.622380952380929</v>
      </c>
      <c r="C15" s="14">
        <v>49.641507936507935</v>
      </c>
      <c r="D15" s="14">
        <v>36.673944805194814</v>
      </c>
      <c r="E15" s="14">
        <v>41.54203869047619</v>
      </c>
    </row>
    <row r="16" spans="1:5">
      <c r="A16" s="12" t="s">
        <v>781</v>
      </c>
      <c r="B16" s="14">
        <v>49.4022222222222</v>
      </c>
      <c r="C16" s="14">
        <v>51.114333333333327</v>
      </c>
      <c r="D16" s="14">
        <v>34.332516233766242</v>
      </c>
      <c r="E16" s="14">
        <v>41.88399350649351</v>
      </c>
    </row>
    <row r="17" spans="1:5">
      <c r="A17" s="12" t="s">
        <v>782</v>
      </c>
      <c r="B17" s="14">
        <v>47.434603174603168</v>
      </c>
      <c r="C17" s="14">
        <v>50.46496031746031</v>
      </c>
      <c r="D17" s="14">
        <v>32.580039231601731</v>
      </c>
      <c r="E17" s="14">
        <v>41.647490530303045</v>
      </c>
    </row>
    <row r="18" spans="1:5">
      <c r="A18" s="10" t="s">
        <v>783</v>
      </c>
      <c r="B18" s="14">
        <v>25.331568986568996</v>
      </c>
      <c r="C18" s="14">
        <v>25.035065628815609</v>
      </c>
      <c r="D18" s="14">
        <v>17.003861242923737</v>
      </c>
      <c r="E18" s="14">
        <v>20.62908914002664</v>
      </c>
    </row>
    <row r="19" spans="1:5">
      <c r="A19" s="11" t="s">
        <v>768</v>
      </c>
      <c r="B19" s="14">
        <v>39.205219780219771</v>
      </c>
      <c r="C19" s="14">
        <v>40.379493284493293</v>
      </c>
      <c r="D19" s="14">
        <v>26.170121545121553</v>
      </c>
      <c r="E19" s="14">
        <v>33.396087246087255</v>
      </c>
    </row>
    <row r="20" spans="1:5">
      <c r="A20" s="12" t="s">
        <v>784</v>
      </c>
      <c r="B20" s="14">
        <v>42.789305555555543</v>
      </c>
      <c r="C20" s="14">
        <v>46.199126984126991</v>
      </c>
      <c r="D20" s="14">
        <v>28.936005140692643</v>
      </c>
      <c r="E20" s="14">
        <v>38.388318452380958</v>
      </c>
    </row>
    <row r="21" spans="1:5">
      <c r="A21" s="12" t="s">
        <v>769</v>
      </c>
      <c r="B21" s="14">
        <v>39.091111111111097</v>
      </c>
      <c r="C21" s="14">
        <v>40.241408730158739</v>
      </c>
      <c r="D21" s="14">
        <v>26.048024891774897</v>
      </c>
      <c r="E21" s="14">
        <v>33.281405573593076</v>
      </c>
    </row>
    <row r="22" spans="1:5">
      <c r="A22" s="12" t="s">
        <v>770</v>
      </c>
      <c r="B22" s="14">
        <v>36.429238095238091</v>
      </c>
      <c r="C22" s="14">
        <v>35.834253968253975</v>
      </c>
      <c r="D22" s="14">
        <v>24.055091991341992</v>
      </c>
      <c r="E22" s="14">
        <v>29.49404761904762</v>
      </c>
    </row>
    <row r="23" spans="1:5">
      <c r="A23" s="11" t="s">
        <v>771</v>
      </c>
      <c r="B23" s="14">
        <v>30.095396825396829</v>
      </c>
      <c r="C23" s="14">
        <v>27.389743589743588</v>
      </c>
      <c r="D23" s="14">
        <v>20.111669580419576</v>
      </c>
      <c r="E23" s="14">
        <v>22.254543373293377</v>
      </c>
    </row>
    <row r="24" spans="1:5">
      <c r="A24" s="12" t="s">
        <v>772</v>
      </c>
      <c r="B24" s="14">
        <v>33.195773809523814</v>
      </c>
      <c r="C24" s="14">
        <v>31.49289682539683</v>
      </c>
      <c r="D24" s="14">
        <v>22.016910173160174</v>
      </c>
      <c r="E24" s="14">
        <v>25.578233225108232</v>
      </c>
    </row>
    <row r="25" spans="1:5">
      <c r="A25" s="12" t="s">
        <v>773</v>
      </c>
      <c r="B25" s="14">
        <v>30.335539682539682</v>
      </c>
      <c r="C25" s="14">
        <v>26.788428571428579</v>
      </c>
      <c r="D25" s="14">
        <v>20.205568181818183</v>
      </c>
      <c r="E25" s="14">
        <v>21.76476731601732</v>
      </c>
    </row>
    <row r="26" spans="1:5">
      <c r="A26" s="12" t="s">
        <v>774</v>
      </c>
      <c r="B26" s="14">
        <v>26.694841269841277</v>
      </c>
      <c r="C26" s="14">
        <v>24.038234126984129</v>
      </c>
      <c r="D26" s="14">
        <v>18.089055735930735</v>
      </c>
      <c r="E26" s="14">
        <v>19.543073593073597</v>
      </c>
    </row>
    <row r="27" spans="1:5">
      <c r="A27" s="11" t="s">
        <v>775</v>
      </c>
      <c r="B27" s="14">
        <v>20.784145299145305</v>
      </c>
      <c r="C27" s="14">
        <v>18.987771672771675</v>
      </c>
      <c r="D27" s="14">
        <v>14.203082334332334</v>
      </c>
      <c r="E27" s="14">
        <v>15.453912753912757</v>
      </c>
    </row>
    <row r="28" spans="1:5">
      <c r="A28" s="12" t="s">
        <v>776</v>
      </c>
      <c r="B28" s="14">
        <v>24.436428571428575</v>
      </c>
      <c r="C28" s="14">
        <v>20.815674603174603</v>
      </c>
      <c r="D28" s="14">
        <v>16.730837391774891</v>
      </c>
      <c r="E28" s="14">
        <v>16.862107683982686</v>
      </c>
    </row>
    <row r="29" spans="1:5">
      <c r="A29" s="12" t="s">
        <v>777</v>
      </c>
      <c r="B29" s="14">
        <v>20.51071428571429</v>
      </c>
      <c r="C29" s="14">
        <v>19.287460317460319</v>
      </c>
      <c r="D29" s="14">
        <v>14.044924242424241</v>
      </c>
      <c r="E29" s="14">
        <v>15.620573593073596</v>
      </c>
    </row>
    <row r="30" spans="1:5">
      <c r="A30" s="12" t="s">
        <v>778</v>
      </c>
      <c r="B30" s="14">
        <v>17.473650793650798</v>
      </c>
      <c r="C30" s="14">
        <v>16.785257936507936</v>
      </c>
      <c r="D30" s="14">
        <v>11.873024891774891</v>
      </c>
      <c r="E30" s="14">
        <v>13.837391774891778</v>
      </c>
    </row>
    <row r="31" spans="1:5">
      <c r="A31" s="11" t="s">
        <v>779</v>
      </c>
      <c r="B31" s="14">
        <v>11.241514041514042</v>
      </c>
      <c r="C31" s="14">
        <v>13.383253968253968</v>
      </c>
      <c r="D31" s="14">
        <v>7.5305715118215115</v>
      </c>
      <c r="E31" s="14">
        <v>11.411813186813184</v>
      </c>
    </row>
    <row r="32" spans="1:5">
      <c r="A32" s="12" t="s">
        <v>780</v>
      </c>
      <c r="B32" s="14">
        <v>13.695158730158731</v>
      </c>
      <c r="C32" s="14">
        <v>14.24486111111111</v>
      </c>
      <c r="D32" s="14">
        <v>9.1897524350649356</v>
      </c>
      <c r="E32" s="14">
        <v>12.258928571428573</v>
      </c>
    </row>
    <row r="33" spans="1:5">
      <c r="A33" s="12" t="s">
        <v>781</v>
      </c>
      <c r="B33" s="14">
        <v>10.972698412698412</v>
      </c>
      <c r="C33" s="14">
        <v>13.48111111111111</v>
      </c>
      <c r="D33" s="14">
        <v>7.358073593073593</v>
      </c>
      <c r="E33" s="14">
        <v>11.613928571428573</v>
      </c>
    </row>
    <row r="34" spans="1:5">
      <c r="A34" s="12" t="s">
        <v>782</v>
      </c>
      <c r="B34" s="14">
        <v>9.1238888888888887</v>
      </c>
      <c r="C34" s="14">
        <v>12.399325396825395</v>
      </c>
      <c r="D34" s="14">
        <v>6.0870129870129865</v>
      </c>
      <c r="E34" s="14">
        <v>10.312053571428574</v>
      </c>
    </row>
    <row r="35" spans="1:5">
      <c r="A35" s="10" t="s">
        <v>785</v>
      </c>
      <c r="B35" s="14">
        <v>2.6346398046398058</v>
      </c>
      <c r="C35" s="14">
        <v>5.3988766788766789</v>
      </c>
      <c r="D35" s="14">
        <v>1.9321771978021969</v>
      </c>
      <c r="E35" s="14">
        <v>3.8344343156843155</v>
      </c>
    </row>
    <row r="36" spans="1:5">
      <c r="A36" s="11" t="s">
        <v>768</v>
      </c>
      <c r="B36" s="14">
        <v>4.1679120879120868</v>
      </c>
      <c r="C36" s="14">
        <v>7.8494627594627566</v>
      </c>
      <c r="D36" s="14">
        <v>3.0192307692307696</v>
      </c>
      <c r="E36" s="14">
        <v>5.7747502497502499</v>
      </c>
    </row>
    <row r="37" spans="1:5">
      <c r="A37" s="12" t="s">
        <v>784</v>
      </c>
      <c r="B37" s="14">
        <v>5.8534920634920624</v>
      </c>
      <c r="C37" s="14">
        <v>9.6470158730158708</v>
      </c>
      <c r="D37" s="14">
        <v>4.255059523809523</v>
      </c>
      <c r="E37" s="14">
        <v>7.2089285714285705</v>
      </c>
    </row>
    <row r="38" spans="1:5">
      <c r="A38" s="12" t="s">
        <v>769</v>
      </c>
      <c r="B38" s="14">
        <v>3.514126984126984</v>
      </c>
      <c r="C38" s="14">
        <v>7.424206349206349</v>
      </c>
      <c r="D38" s="14">
        <v>2.5371279761904759</v>
      </c>
      <c r="E38" s="14">
        <v>5.3518262987012992</v>
      </c>
    </row>
    <row r="39" spans="1:5">
      <c r="A39" s="12" t="s">
        <v>770</v>
      </c>
      <c r="B39" s="14">
        <v>2.7147222222222225</v>
      </c>
      <c r="C39" s="14">
        <v>6.0277777777777768</v>
      </c>
      <c r="D39" s="14">
        <v>1.9565476190476188</v>
      </c>
      <c r="E39" s="14">
        <v>4.4049512987012989</v>
      </c>
    </row>
    <row r="40" spans="1:5">
      <c r="A40" s="11" t="s">
        <v>771</v>
      </c>
      <c r="B40" s="14">
        <v>1.1013675213675211</v>
      </c>
      <c r="C40" s="14">
        <v>2.9482905982905985</v>
      </c>
      <c r="D40" s="14">
        <v>0.84512362637362648</v>
      </c>
      <c r="E40" s="14">
        <v>1.8941183816183815</v>
      </c>
    </row>
    <row r="41" spans="1:5">
      <c r="A41" s="12" t="s">
        <v>772</v>
      </c>
      <c r="B41" s="14">
        <v>2.0794444444444444</v>
      </c>
      <c r="C41" s="14">
        <v>4.3269444444444449</v>
      </c>
      <c r="D41" s="14">
        <v>1.5491071428571428</v>
      </c>
      <c r="E41" s="14">
        <v>3.1791396103896101</v>
      </c>
    </row>
    <row r="42" spans="1:5">
      <c r="A42" s="12" t="s">
        <v>773</v>
      </c>
      <c r="B42" s="14">
        <v>0.73777777777777764</v>
      </c>
      <c r="C42" s="14">
        <v>2.9319999999999999</v>
      </c>
      <c r="D42" s="14">
        <v>0.59613095238095248</v>
      </c>
      <c r="E42" s="14">
        <v>1.8336038961038963</v>
      </c>
    </row>
    <row r="43" spans="1:5">
      <c r="A43" s="12" t="s">
        <v>774</v>
      </c>
      <c r="B43" s="14">
        <v>0.57777777777777772</v>
      </c>
      <c r="C43" s="14">
        <v>1.5899999999999999</v>
      </c>
      <c r="D43" s="14">
        <v>0.45238095238095238</v>
      </c>
      <c r="E43" s="14">
        <v>0.68474025974025965</v>
      </c>
    </row>
  </sheetData>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Props1.xml><?xml version="1.0" encoding="utf-8"?>
<ds:datastoreItem xmlns:ds="http://schemas.openxmlformats.org/officeDocument/2006/customXml" ds:itemID="{106B790C-E6D7-40DE-97D0-D2490C71045E}"/>
</file>

<file path=customXml/itemProps2.xml><?xml version="1.0" encoding="utf-8"?>
<ds:datastoreItem xmlns:ds="http://schemas.openxmlformats.org/officeDocument/2006/customXml" ds:itemID="{3A86BC63-BDEA-4F29-BE08-D667BD36EA05}"/>
</file>

<file path=customXml/itemProps3.xml><?xml version="1.0" encoding="utf-8"?>
<ds:datastoreItem xmlns:ds="http://schemas.openxmlformats.org/officeDocument/2006/customXml" ds:itemID="{B5DFCA82-FEAB-4698-BA17-33D9A12E8D7F}"/>
</file>

<file path=customXml/itemProps4.xml><?xml version="1.0" encoding="utf-8"?>
<ds:datastoreItem xmlns:ds="http://schemas.openxmlformats.org/officeDocument/2006/customXml" ds:itemID="{123B05B3-E77F-46E7-810E-4C12744D3773}"/>
</file>

<file path=customXml/itemProps5.xml><?xml version="1.0" encoding="utf-8"?>
<ds:datastoreItem xmlns:ds="http://schemas.openxmlformats.org/officeDocument/2006/customXml" ds:itemID="{3BF56733-2BD0-4DE1-B6D9-E1632145C8E1}"/>
</file>

<file path=customXml/itemProps6.xml><?xml version="1.0" encoding="utf-8"?>
<ds:datastoreItem xmlns:ds="http://schemas.openxmlformats.org/officeDocument/2006/customXml" ds:itemID="{108898B1-C572-4CBC-8D71-22D4F4F36FA7}"/>
</file>

<file path=customXml/itemProps7.xml><?xml version="1.0" encoding="utf-8"?>
<ds:datastoreItem xmlns:ds="http://schemas.openxmlformats.org/officeDocument/2006/customXml" ds:itemID="{E7815364-1F29-4E6F-96AD-15E4A6DF6199}"/>
</file>

<file path=customXml/itemProps8.xml><?xml version="1.0" encoding="utf-8"?>
<ds:datastoreItem xmlns:ds="http://schemas.openxmlformats.org/officeDocument/2006/customXml" ds:itemID="{D4287247-A801-43AA-AF4B-1DD0D19EF5E0}"/>
</file>

<file path=customXml/itemProps9.xml><?xml version="1.0" encoding="utf-8"?>
<ds:datastoreItem xmlns:ds="http://schemas.openxmlformats.org/officeDocument/2006/customXml" ds:itemID="{F1319E01-D598-4FD8-B826-67F009AEFA95}"/>
</file>

<file path=customXml/itemProps10.xml><?xml version="1.0" encoding="utf-8"?>
<ds:datastoreItem xmlns:ds="http://schemas.openxmlformats.org/officeDocument/2006/customXml" ds:itemID="{090A2D2B-C649-407E-A589-81911E212910}"/>
</file>

<file path=customXml/itemProps11.xml><?xml version="1.0" encoding="utf-8"?>
<ds:datastoreItem xmlns:ds="http://schemas.openxmlformats.org/officeDocument/2006/customXml" ds:itemID="{3D7B90BA-BFE6-4857-89D9-6A58CF43788F}"/>
</file>

<file path=customXml/itemProps12.xml><?xml version="1.0" encoding="utf-8"?>
<ds:datastoreItem xmlns:ds="http://schemas.openxmlformats.org/officeDocument/2006/customXml" ds:itemID="{700AD100-8724-4DA1-B67E-19DA3BB083EA}"/>
</file>

<file path=customXml/itemProps13.xml><?xml version="1.0" encoding="utf-8"?>
<ds:datastoreItem xmlns:ds="http://schemas.openxmlformats.org/officeDocument/2006/customXml" ds:itemID="{7D094FA4-25CB-4E05-9F39-21A12DB5F58E}"/>
</file>

<file path=customXml/itemProps14.xml><?xml version="1.0" encoding="utf-8"?>
<ds:datastoreItem xmlns:ds="http://schemas.openxmlformats.org/officeDocument/2006/customXml" ds:itemID="{289669A9-D059-42DA-966C-0F81D5B8ADB7}"/>
</file>

<file path=customXml/itemProps15.xml><?xml version="1.0" encoding="utf-8"?>
<ds:datastoreItem xmlns:ds="http://schemas.openxmlformats.org/officeDocument/2006/customXml" ds:itemID="{5775927E-AF72-4FC2-B38C-987C1A93488C}"/>
</file>

<file path=customXml/itemProps16.xml><?xml version="1.0" encoding="utf-8"?>
<ds:datastoreItem xmlns:ds="http://schemas.openxmlformats.org/officeDocument/2006/customXml" ds:itemID="{AED249D0-26C5-4856-BD77-91F14BDF56FE}"/>
</file>

<file path=customXml/itemProps17.xml><?xml version="1.0" encoding="utf-8"?>
<ds:datastoreItem xmlns:ds="http://schemas.openxmlformats.org/officeDocument/2006/customXml" ds:itemID="{C71632E9-F547-41DE-9FC0-A3513A7C0E8E}"/>
</file>

<file path=customXml/itemProps18.xml><?xml version="1.0" encoding="utf-8"?>
<ds:datastoreItem xmlns:ds="http://schemas.openxmlformats.org/officeDocument/2006/customXml" ds:itemID="{0C6BACDA-3712-4F32-A412-558BE7D9BFE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Jason Dreher</dc:creator>
  <cp:keywords/>
  <dc:description/>
  <cp:lastModifiedBy>Jason Dreher</cp:lastModifiedBy>
  <cp:revision/>
  <dcterms:created xsi:type="dcterms:W3CDTF">2025-04-02T14:02:56Z</dcterms:created>
  <dcterms:modified xsi:type="dcterms:W3CDTF">2026-02-24T12:40:00Z</dcterms:modified>
  <cp:category/>
  <cp:contentStatus/>
</cp:coreProperties>
</file>